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RANSPAR}ÊNCIA BRASIL\"/>
    </mc:Choice>
  </mc:AlternateContent>
  <bookViews>
    <workbookView xWindow="0" yWindow="0" windowWidth="19200" windowHeight="12180" activeTab="1"/>
  </bookViews>
  <sheets>
    <sheet name="QUADRA COBERTA" sheetId="5" r:id="rId1"/>
    <sheet name="CRONOGRAMA" sheetId="2" r:id="rId2"/>
    <sheet name="Plan3" sheetId="3" r:id="rId3"/>
  </sheets>
  <definedNames>
    <definedName name="_xlnm.Print_Titles" localSheetId="0">'QUADRA COBERTA'!$1:$6</definedName>
  </definedNames>
  <calcPr calcId="152511"/>
</workbook>
</file>

<file path=xl/calcChain.xml><?xml version="1.0" encoding="utf-8"?>
<calcChain xmlns="http://schemas.openxmlformats.org/spreadsheetml/2006/main">
  <c r="F8" i="5" l="1"/>
  <c r="F71" i="5" l="1"/>
  <c r="G71" i="5"/>
  <c r="G8" i="5"/>
  <c r="F10" i="5"/>
  <c r="G10" i="5" s="1"/>
  <c r="F11" i="5"/>
  <c r="G11" i="5" s="1"/>
  <c r="F12" i="5"/>
  <c r="G12" i="5" s="1"/>
  <c r="F13" i="5"/>
  <c r="G13" i="5" s="1"/>
  <c r="F14" i="5"/>
  <c r="G14" i="5" s="1"/>
  <c r="F16" i="5"/>
  <c r="G16" i="5" s="1"/>
  <c r="F17" i="5"/>
  <c r="G17" i="5" s="1"/>
  <c r="F18" i="5"/>
  <c r="G18" i="5" s="1"/>
  <c r="F19" i="5"/>
  <c r="G19" i="5" s="1"/>
  <c r="F20" i="5"/>
  <c r="G20" i="5" s="1"/>
  <c r="F21" i="5"/>
  <c r="G21" i="5" s="1"/>
  <c r="F22" i="5"/>
  <c r="G22" i="5" s="1"/>
  <c r="F23" i="5"/>
  <c r="G23" i="5" s="1"/>
  <c r="F25" i="5"/>
  <c r="G25" i="5" s="1"/>
  <c r="F26" i="5"/>
  <c r="G26" i="5" s="1"/>
  <c r="F27" i="5"/>
  <c r="G27" i="5" s="1"/>
  <c r="F28" i="5"/>
  <c r="G28" i="5" s="1"/>
  <c r="F29" i="5"/>
  <c r="G29" i="5" s="1"/>
  <c r="F31" i="5"/>
  <c r="G31" i="5" s="1"/>
  <c r="F32" i="5"/>
  <c r="G32" i="5" s="1"/>
  <c r="F33" i="5"/>
  <c r="G33" i="5" s="1"/>
  <c r="F34" i="5"/>
  <c r="G34" i="5" s="1"/>
  <c r="F35" i="5"/>
  <c r="G35" i="5" s="1"/>
  <c r="F36" i="5"/>
  <c r="G36" i="5" s="1"/>
  <c r="F38" i="5"/>
  <c r="G38" i="5" s="1"/>
  <c r="F39" i="5"/>
  <c r="G39" i="5" s="1"/>
  <c r="F40" i="5"/>
  <c r="G40" i="5" s="1"/>
  <c r="F41" i="5"/>
  <c r="G41" i="5" s="1"/>
  <c r="F42" i="5"/>
  <c r="G42" i="5" s="1"/>
  <c r="F43" i="5"/>
  <c r="G43" i="5" s="1"/>
  <c r="F44" i="5"/>
  <c r="G44" i="5" s="1"/>
  <c r="F45" i="5"/>
  <c r="G45" i="5" s="1"/>
  <c r="F48" i="5"/>
  <c r="G48" i="5" s="1"/>
  <c r="F49" i="5"/>
  <c r="G49" i="5" s="1"/>
  <c r="F50" i="5"/>
  <c r="G50" i="5" s="1"/>
  <c r="F51" i="5"/>
  <c r="G51" i="5" s="1"/>
  <c r="F53" i="5"/>
  <c r="G53" i="5" s="1"/>
  <c r="F54" i="5"/>
  <c r="G54" i="5" s="1"/>
  <c r="F55" i="5"/>
  <c r="F56" i="5"/>
  <c r="G56" i="5" s="1"/>
  <c r="F59" i="5"/>
  <c r="G59" i="5" s="1"/>
  <c r="F60" i="5"/>
  <c r="G60" i="5" s="1"/>
  <c r="F61" i="5"/>
  <c r="G61" i="5" s="1"/>
  <c r="F62" i="5"/>
  <c r="G62" i="5" s="1"/>
  <c r="F63" i="5"/>
  <c r="G63" i="5" s="1"/>
  <c r="F65" i="5"/>
  <c r="G65" i="5" s="1"/>
  <c r="F66" i="5"/>
  <c r="G66" i="5" s="1"/>
  <c r="F68" i="5"/>
  <c r="G68" i="5" s="1"/>
  <c r="F69" i="5"/>
  <c r="G69" i="5" s="1"/>
  <c r="F72" i="5"/>
  <c r="G72" i="5" s="1"/>
  <c r="F73" i="5"/>
  <c r="G73" i="5" s="1"/>
  <c r="F74" i="5"/>
  <c r="G74" i="5" s="1"/>
  <c r="F76" i="5"/>
  <c r="G76" i="5" s="1"/>
  <c r="F77" i="5"/>
  <c r="G77" i="5" s="1"/>
  <c r="F78" i="5"/>
  <c r="G78" i="5" s="1"/>
  <c r="F79" i="5"/>
  <c r="G79" i="5" s="1"/>
  <c r="F80" i="5"/>
  <c r="G80" i="5" s="1"/>
  <c r="F81" i="5"/>
  <c r="G81" i="5" s="1"/>
  <c r="F82" i="5"/>
  <c r="G82" i="5" s="1"/>
  <c r="F83" i="5"/>
  <c r="G83" i="5" s="1"/>
  <c r="F84" i="5"/>
  <c r="G84" i="5" s="1"/>
  <c r="F86" i="5"/>
  <c r="G86" i="5" s="1"/>
  <c r="F87" i="5"/>
  <c r="G87" i="5" s="1"/>
  <c r="F88" i="5"/>
  <c r="G88" i="5" s="1"/>
  <c r="F89" i="5"/>
  <c r="G89" i="5" s="1"/>
  <c r="F90" i="5"/>
  <c r="G90" i="5" s="1"/>
  <c r="F91" i="5"/>
  <c r="G91" i="5" s="1"/>
  <c r="F92" i="5"/>
  <c r="G92" i="5" s="1"/>
  <c r="F93" i="5"/>
  <c r="G93" i="5" s="1"/>
  <c r="F94" i="5"/>
  <c r="G94" i="5" s="1"/>
  <c r="F95" i="5"/>
  <c r="G95" i="5" s="1"/>
  <c r="F96" i="5"/>
  <c r="G96" i="5" s="1"/>
  <c r="F97" i="5"/>
  <c r="G97" i="5" s="1"/>
  <c r="F98" i="5"/>
  <c r="G98" i="5" s="1"/>
  <c r="F99" i="5"/>
  <c r="G99" i="5" s="1"/>
  <c r="F100" i="5"/>
  <c r="G100" i="5" s="1"/>
  <c r="F101" i="5"/>
  <c r="G101" i="5" s="1"/>
  <c r="F102" i="5"/>
  <c r="G102" i="5" s="1"/>
  <c r="F103" i="5"/>
  <c r="G103" i="5" s="1"/>
  <c r="F104" i="5"/>
  <c r="G104" i="5" s="1"/>
  <c r="F105" i="5"/>
  <c r="G105" i="5" s="1"/>
  <c r="F106" i="5"/>
  <c r="G106" i="5" s="1"/>
  <c r="F107" i="5"/>
  <c r="G107" i="5" s="1"/>
  <c r="F108" i="5"/>
  <c r="G108" i="5" s="1"/>
  <c r="F109" i="5"/>
  <c r="G109" i="5" s="1"/>
  <c r="F110" i="5"/>
  <c r="G110" i="5" s="1"/>
  <c r="F111" i="5"/>
  <c r="G111" i="5" s="1"/>
  <c r="F114" i="5"/>
  <c r="G114" i="5" s="1"/>
  <c r="F115" i="5"/>
  <c r="G115" i="5" s="1"/>
  <c r="F116" i="5"/>
  <c r="G116" i="5" s="1"/>
  <c r="F117" i="5"/>
  <c r="G117" i="5" s="1"/>
  <c r="F118" i="5"/>
  <c r="G118" i="5" s="1"/>
  <c r="F119" i="5"/>
  <c r="G119" i="5" s="1"/>
  <c r="F121" i="5"/>
  <c r="G121" i="5" s="1"/>
  <c r="F122" i="5"/>
  <c r="G122" i="5" s="1"/>
  <c r="F123" i="5"/>
  <c r="G123" i="5" s="1"/>
  <c r="F124" i="5"/>
  <c r="G124" i="5" s="1"/>
  <c r="F125" i="5"/>
  <c r="G125" i="5" s="1"/>
  <c r="F126" i="5"/>
  <c r="G126" i="5" s="1"/>
  <c r="F127" i="5"/>
  <c r="G127" i="5" s="1"/>
  <c r="F129" i="5"/>
  <c r="G129" i="5" s="1"/>
  <c r="F130" i="5"/>
  <c r="G130" i="5" s="1"/>
  <c r="F131" i="5"/>
  <c r="G131" i="5" s="1"/>
  <c r="F132" i="5"/>
  <c r="G132" i="5" s="1"/>
  <c r="F133" i="5"/>
  <c r="G133" i="5" s="1"/>
  <c r="F134" i="5"/>
  <c r="G134" i="5" s="1"/>
  <c r="F135" i="5"/>
  <c r="G135" i="5" s="1"/>
  <c r="F136" i="5"/>
  <c r="G136" i="5" s="1"/>
  <c r="F137" i="5"/>
  <c r="G137" i="5" s="1"/>
  <c r="F139" i="5"/>
  <c r="G139" i="5" s="1"/>
  <c r="F140" i="5"/>
  <c r="G140" i="5" s="1"/>
  <c r="F142" i="5"/>
  <c r="G142" i="5" s="1"/>
  <c r="F143" i="5"/>
  <c r="G143" i="5" s="1"/>
  <c r="F145" i="5"/>
  <c r="G145" i="5" s="1"/>
  <c r="F146" i="5"/>
  <c r="G146" i="5" s="1"/>
  <c r="F147" i="5"/>
  <c r="G147" i="5" s="1"/>
  <c r="F149" i="5"/>
  <c r="G149" i="5" s="1"/>
  <c r="G9" i="5" l="1"/>
  <c r="C9" i="2" s="1"/>
  <c r="F9" i="2" s="1"/>
  <c r="E9" i="2" l="1"/>
  <c r="D9" i="2"/>
  <c r="G9" i="2"/>
  <c r="F10" i="2"/>
  <c r="D10" i="2" l="1"/>
  <c r="G15" i="5"/>
  <c r="C11" i="2" s="1"/>
  <c r="G67" i="5"/>
  <c r="C33" i="2" s="1"/>
  <c r="G70" i="5"/>
  <c r="C35" i="2" s="1"/>
  <c r="G37" i="5"/>
  <c r="C17" i="2" s="1"/>
  <c r="G30" i="5"/>
  <c r="C15" i="2" s="1"/>
  <c r="G24" i="5"/>
  <c r="C13" i="2" s="1"/>
  <c r="G55" i="5"/>
  <c r="C25" i="2" s="1"/>
  <c r="G141" i="5"/>
  <c r="C51" i="2" s="1"/>
  <c r="G148" i="5"/>
  <c r="C55" i="2" s="1"/>
  <c r="G7" i="5"/>
  <c r="O55" i="2" l="1"/>
  <c r="N55" i="2"/>
  <c r="N56" i="2" s="1"/>
  <c r="P56" i="2" s="1"/>
  <c r="O25" i="2"/>
  <c r="N25" i="2"/>
  <c r="N26" i="2" s="1"/>
  <c r="P26" i="2" s="1"/>
  <c r="G15" i="2"/>
  <c r="I15" i="2"/>
  <c r="K15" i="2"/>
  <c r="M15" i="2"/>
  <c r="H15" i="2"/>
  <c r="J15" i="2"/>
  <c r="L15" i="2"/>
  <c r="F15" i="2"/>
  <c r="F16" i="2" s="1"/>
  <c r="I11" i="2"/>
  <c r="E11" i="2"/>
  <c r="F11" i="2"/>
  <c r="G11" i="2"/>
  <c r="H11" i="2"/>
  <c r="D11" i="2"/>
  <c r="D12" i="2" s="1"/>
  <c r="C7" i="2"/>
  <c r="O51" i="2"/>
  <c r="N51" i="2"/>
  <c r="G13" i="2"/>
  <c r="I13" i="2"/>
  <c r="H13" i="2"/>
  <c r="F13" i="2"/>
  <c r="I17" i="2"/>
  <c r="M17" i="2"/>
  <c r="J17" i="2"/>
  <c r="L17" i="2"/>
  <c r="L18" i="2" s="1"/>
  <c r="H17" i="2"/>
  <c r="H18" i="2" s="1"/>
  <c r="K17" i="2"/>
  <c r="M33" i="2"/>
  <c r="L33" i="2"/>
  <c r="K35" i="2"/>
  <c r="M35" i="2"/>
  <c r="O35" i="2"/>
  <c r="L35" i="2"/>
  <c r="L36" i="2" s="1"/>
  <c r="N35" i="2"/>
  <c r="N36" i="2" s="1"/>
  <c r="J35" i="2"/>
  <c r="J36" i="2" s="1"/>
  <c r="P10" i="2"/>
  <c r="P36" i="2"/>
  <c r="G144" i="5"/>
  <c r="C53" i="2" s="1"/>
  <c r="G138" i="5"/>
  <c r="C49" i="2" s="1"/>
  <c r="G128" i="5"/>
  <c r="C47" i="2" s="1"/>
  <c r="G120" i="5"/>
  <c r="C45" i="2" s="1"/>
  <c r="G113" i="5"/>
  <c r="G85" i="5"/>
  <c r="C39" i="2" s="1"/>
  <c r="G75" i="5"/>
  <c r="C37" i="2" s="1"/>
  <c r="G64" i="5"/>
  <c r="C31" i="2" s="1"/>
  <c r="G58" i="5"/>
  <c r="G52" i="5"/>
  <c r="C23" i="2" s="1"/>
  <c r="G47" i="5"/>
  <c r="C21" i="2" s="1"/>
  <c r="L34" i="2" l="1"/>
  <c r="P34" i="2" s="1"/>
  <c r="F14" i="2"/>
  <c r="N52" i="2"/>
  <c r="P52" i="2" s="1"/>
  <c r="K37" i="2"/>
  <c r="M37" i="2"/>
  <c r="L37" i="2"/>
  <c r="J37" i="2"/>
  <c r="G112" i="5"/>
  <c r="C41" i="2" s="1"/>
  <c r="C43" i="2"/>
  <c r="O53" i="2"/>
  <c r="N53" i="2"/>
  <c r="M23" i="2"/>
  <c r="O23" i="2"/>
  <c r="N23" i="2"/>
  <c r="N24" i="2" s="1"/>
  <c r="L23" i="2"/>
  <c r="I31" i="2"/>
  <c r="K31" i="2"/>
  <c r="J31" i="2"/>
  <c r="J32" i="2" s="1"/>
  <c r="H31" i="2"/>
  <c r="G39" i="2"/>
  <c r="I39" i="2"/>
  <c r="K39" i="2"/>
  <c r="M39" i="2"/>
  <c r="O39" i="2"/>
  <c r="H39" i="2"/>
  <c r="H40" i="2" s="1"/>
  <c r="J39" i="2"/>
  <c r="J40" i="2" s="1"/>
  <c r="L39" i="2"/>
  <c r="L40" i="2" s="1"/>
  <c r="N39" i="2"/>
  <c r="N40" i="2" s="1"/>
  <c r="F39" i="2"/>
  <c r="K45" i="2"/>
  <c r="M45" i="2"/>
  <c r="L45" i="2"/>
  <c r="L46" i="2" s="1"/>
  <c r="J45" i="2"/>
  <c r="O49" i="2"/>
  <c r="N49" i="2"/>
  <c r="H12" i="2"/>
  <c r="F58" i="2"/>
  <c r="F12" i="2"/>
  <c r="P12" i="2" s="1"/>
  <c r="L16" i="2"/>
  <c r="J18" i="2"/>
  <c r="P18" i="2" s="1"/>
  <c r="H14" i="2"/>
  <c r="P14" i="2" s="1"/>
  <c r="H16" i="2"/>
  <c r="I21" i="2"/>
  <c r="M21" i="2"/>
  <c r="J21" i="2"/>
  <c r="L21" i="2"/>
  <c r="N21" i="2"/>
  <c r="H21" i="2"/>
  <c r="K21" i="2"/>
  <c r="O21" i="2"/>
  <c r="G57" i="5"/>
  <c r="C27" i="2" s="1"/>
  <c r="C29" i="2"/>
  <c r="O47" i="2"/>
  <c r="N47" i="2"/>
  <c r="E7" i="2"/>
  <c r="D7" i="2"/>
  <c r="J16" i="2"/>
  <c r="P16" i="2" s="1"/>
  <c r="G46" i="5"/>
  <c r="N48" i="2" l="1"/>
  <c r="P48" i="2" s="1"/>
  <c r="H22" i="2"/>
  <c r="L38" i="2"/>
  <c r="I29" i="2"/>
  <c r="K29" i="2"/>
  <c r="M29" i="2"/>
  <c r="J29" i="2"/>
  <c r="J30" i="2" s="1"/>
  <c r="P30" i="2" s="1"/>
  <c r="L29" i="2"/>
  <c r="L30" i="2" s="1"/>
  <c r="H29" i="2"/>
  <c r="C19" i="2"/>
  <c r="G150" i="5"/>
  <c r="D8" i="2"/>
  <c r="P8" i="2" s="1"/>
  <c r="D58" i="2"/>
  <c r="I27" i="2"/>
  <c r="K27" i="2"/>
  <c r="M27" i="2"/>
  <c r="J27" i="2"/>
  <c r="J28" i="2" s="1"/>
  <c r="L27" i="2"/>
  <c r="L28" i="2" s="1"/>
  <c r="H27" i="2"/>
  <c r="H28" i="2" s="1"/>
  <c r="P28" i="2" s="1"/>
  <c r="K43" i="2"/>
  <c r="M43" i="2"/>
  <c r="O43" i="2"/>
  <c r="L43" i="2"/>
  <c r="L44" i="2" s="1"/>
  <c r="N43" i="2"/>
  <c r="N44" i="2" s="1"/>
  <c r="J43" i="2"/>
  <c r="J44" i="2" s="1"/>
  <c r="P44" i="2" s="1"/>
  <c r="L22" i="2"/>
  <c r="N22" i="2"/>
  <c r="P22" i="2" s="1"/>
  <c r="J22" i="2"/>
  <c r="N50" i="2"/>
  <c r="P50" i="2" s="1"/>
  <c r="J46" i="2"/>
  <c r="P46" i="2" s="1"/>
  <c r="F40" i="2"/>
  <c r="P40" i="2" s="1"/>
  <c r="H32" i="2"/>
  <c r="P32" i="2" s="1"/>
  <c r="L24" i="2"/>
  <c r="P24" i="2" s="1"/>
  <c r="N54" i="2"/>
  <c r="P54" i="2" s="1"/>
  <c r="J38" i="2"/>
  <c r="P38" i="2" s="1"/>
  <c r="K41" i="2"/>
  <c r="M41" i="2"/>
  <c r="O41" i="2"/>
  <c r="L41" i="2"/>
  <c r="L42" i="2" s="1"/>
  <c r="N41" i="2"/>
  <c r="N42" i="2" s="1"/>
  <c r="J41" i="2"/>
  <c r="J42" i="2" s="1"/>
  <c r="P42" i="2" l="1"/>
  <c r="N19" i="2"/>
  <c r="K19" i="2"/>
  <c r="O19" i="2"/>
  <c r="J19" i="2"/>
  <c r="L19" i="2"/>
  <c r="H19" i="2"/>
  <c r="I19" i="2"/>
  <c r="M19" i="2"/>
  <c r="C58" i="2"/>
  <c r="L20" i="2" l="1"/>
  <c r="L58" i="2"/>
  <c r="N58" i="2"/>
  <c r="N20" i="2"/>
  <c r="H20" i="2"/>
  <c r="H58" i="2"/>
  <c r="J20" i="2"/>
  <c r="J58" i="2"/>
  <c r="P20" i="2" l="1"/>
</calcChain>
</file>

<file path=xl/sharedStrings.xml><?xml version="1.0" encoding="utf-8"?>
<sst xmlns="http://schemas.openxmlformats.org/spreadsheetml/2006/main" count="587" uniqueCount="408">
  <si>
    <t>PMJP - Prefeitura Municipal de João Pessoa</t>
  </si>
  <si>
    <t>Rua Diógenes Chianca, 1777  Água Fria João Pessoa-PB CNPJ : 08.806.721/0001-03</t>
  </si>
  <si>
    <t>ITEM</t>
  </si>
  <si>
    <t>DESCRIÇÃO DO ITEM</t>
  </si>
  <si>
    <t>UNID</t>
  </si>
  <si>
    <t>QUANT</t>
  </si>
  <si>
    <t>PREÇO UNIT</t>
  </si>
  <si>
    <t>VALOR TOTAL</t>
  </si>
  <si>
    <t>SERVIÇOS PRELIMINARES</t>
  </si>
  <si>
    <t>un</t>
  </si>
  <si>
    <t>1,00</t>
  </si>
  <si>
    <t>m2</t>
  </si>
  <si>
    <t>18,00</t>
  </si>
  <si>
    <t>10,00</t>
  </si>
  <si>
    <t>m3</t>
  </si>
  <si>
    <t>Transporte de material - Bota-fora, DMT=6,00Km</t>
  </si>
  <si>
    <t>m³</t>
  </si>
  <si>
    <t>Locação de construção de edificação entre 200 e 1000 m2,  inclusive execução de gabarito de madeira</t>
  </si>
  <si>
    <t>MOVIMENTO DE TERRA</t>
  </si>
  <si>
    <t>Escavação manual de vala ou cava em material de 1ª categoria, profundidade até 1,50m</t>
  </si>
  <si>
    <t>Aterro de caixão de ediificação, com fornec. de areia, adensada com água</t>
  </si>
  <si>
    <t>Carga manual de terra em caminhão basculante 6m3</t>
  </si>
  <si>
    <t>FUNDAÇÃO</t>
  </si>
  <si>
    <t>Alvenaria de pedra de mão calcária c/argamassa 1:2:8 (cimento, cal e areia grossa)</t>
  </si>
  <si>
    <t>m²</t>
  </si>
  <si>
    <t>Forma plana para fundações, em tábuas de pinho, 05 usos</t>
  </si>
  <si>
    <t>Aço CA - 50 Ø 6,3 a 12,5mm, inclusive corte, dobragem, montagem e colocacao de ferragens nas formas, para superestruturas e fundações</t>
  </si>
  <si>
    <t>kg</t>
  </si>
  <si>
    <t>Aço CA - 60 Ø 4,2 a 9,5mm, inclusive corte, dobragem, montagem e colocacao de ferragens nas formas, para superestruturas e fundações</t>
  </si>
  <si>
    <t>Concreto estrutural Fck=25MPa, virado em betoneira</t>
  </si>
  <si>
    <t>Camada impermeabilizadora, espessura = 8,0cm, c/ concreto fck = 15mpa</t>
  </si>
  <si>
    <t>ESTRUTURA</t>
  </si>
  <si>
    <t>Forma plana para estruturas, em compensado resinado de 12mm, 03 usos, inclusive escoramento</t>
  </si>
  <si>
    <t>REVESTIMENTOS</t>
  </si>
  <si>
    <t>REVESTIMENTO EXTERNO</t>
  </si>
  <si>
    <t>Chapisco em  parede com argamassa traço t1 - 1:3 (cimento / areia)</t>
  </si>
  <si>
    <t>Massa unica em parede, com argamassa traço t-5 - 1:2:8 (cimento / cal / areia), espessura 2 cm</t>
  </si>
  <si>
    <t>REVESTIMENTO NO TETO</t>
  </si>
  <si>
    <t>Chapisco em teto com argamassa traço t1 - 1:3 (cimento / areia)</t>
  </si>
  <si>
    <t>Massa unica de teto, com argamassa traço t-5 - 1:2:8 (cimento / cal / areia), espessura 2 cm</t>
  </si>
  <si>
    <t>PINTURA</t>
  </si>
  <si>
    <t>Pintura para interiores, sobre tetos, com lixamento, aplicação de 01 demão de líquido selador, 02 demãos de massa corrida e 02 demãos de tinta pva latex convencional para interiores</t>
  </si>
  <si>
    <t>m</t>
  </si>
  <si>
    <t>DIVERSOS</t>
  </si>
  <si>
    <t>2,00</t>
  </si>
  <si>
    <t>SERVIÇOS COMPLEMENTARES</t>
  </si>
  <si>
    <t>6,00</t>
  </si>
  <si>
    <t>Pintura de acabamento com aplicação de 02 demãos de esmalte ou óleo sobre superfícies metálicas, inclusive lixamento</t>
  </si>
  <si>
    <t>3,00</t>
  </si>
  <si>
    <t>Fio flexível 2 x 2,5mm2 (paralelo ou torcido)</t>
  </si>
  <si>
    <t>12,00</t>
  </si>
  <si>
    <t>30,00</t>
  </si>
  <si>
    <t>Haste de aterramento 5/8"x3,00m com conector</t>
  </si>
  <si>
    <t>9,00</t>
  </si>
  <si>
    <t>LIMPEZA</t>
  </si>
  <si>
    <t>Reaterro manual de valas, com compactação utilizando sêpo, sem controle do grau de compactação</t>
  </si>
  <si>
    <t>Laje pre-moldada para forro, sobrecarga de 100Kg/m², vãos até 3,50m, esp.=8cm, c/lajotas e capeamento de 3cm em concreto Fck=20MPa, inter-eixo de 38cm, inclusive escoramento (reapr.3x) e ferragem negativa</t>
  </si>
  <si>
    <t>66,64</t>
  </si>
  <si>
    <t>PAREDES E PAINÉIS</t>
  </si>
  <si>
    <t>Alvenaria de 1 vez com tijolo cerâmico de 8 furos de 10x20x20cm, assentados com argamassa 1:2:8 (cimento, cal e areia, juntas de 1cm)</t>
  </si>
  <si>
    <t>Cintas e vergas em concreto armado pré-moldado fck=20 mpa, seção 10x10cm</t>
  </si>
  <si>
    <t>Elemento vazado de concreto de 6x29x29cm, assentado com argamassa 1:2:8 (cal, cimento e areia)</t>
  </si>
  <si>
    <t>Divisória em granito cinza andorinha polido, e=2cm, inclusive montagem com ferragens</t>
  </si>
  <si>
    <t>COBERTA</t>
  </si>
  <si>
    <t>18,58</t>
  </si>
  <si>
    <t>Rufo de concreto armado fck=20mpa l=30cm e h=5cm</t>
  </si>
  <si>
    <t>Condutor pvc soldável p/calha pluvial, d= 100mm</t>
  </si>
  <si>
    <t>ESQUADRIAS E VIDROS</t>
  </si>
  <si>
    <t>20,00</t>
  </si>
  <si>
    <t>4,00</t>
  </si>
  <si>
    <t>ESQUADRIAS DE FERRO</t>
  </si>
  <si>
    <t>Basculante de ferro</t>
  </si>
  <si>
    <t>VIDROS</t>
  </si>
  <si>
    <t>Vidro liso incolor 4mm</t>
  </si>
  <si>
    <t>REVESTIMENTO INTERNO</t>
  </si>
  <si>
    <t>Emboço em parede, com argamassa traço t-5 - 1:2:8 (cimento / cal / areia), espessura 1,5 cm</t>
  </si>
  <si>
    <t>Revestimento cerâmico, pei - 3, dimensões 10 x 10 cm, aplicado com argamassa industrializada ac-1, rejuntado</t>
  </si>
  <si>
    <t>Piso alta resistência ou industrial de 12 mm, cor cinza, inclusive, juntas de dilatação plásticas, polimento mecanizado e argamassa de regularização</t>
  </si>
  <si>
    <t>Calçada de proteção em cimentado</t>
  </si>
  <si>
    <t>Pintura para superfícies de madeira com aplicação de 01 demão de fundo sintético nivelador, 01 demão de massa a óleo e 02 demãos de tinta esmalte ou óleo</t>
  </si>
  <si>
    <t>INSTALAÇÃO ELÉTRICA</t>
  </si>
  <si>
    <t>Rasgos em alvenaria para passagem de tubulação   diâm     1/2" a 1"</t>
  </si>
  <si>
    <t>Enchimento de rasgos em alvenaria e concreto  para tubulação  diâm    1/2" a 1"</t>
  </si>
  <si>
    <t>Eletroduto de PVC rígido soldável de 25mm, inclusive conexões</t>
  </si>
  <si>
    <t>Eletroduto de PVC rígido soldável de 32mm, inclusive conexões</t>
  </si>
  <si>
    <t>Fio rígido isolado em pvc  4,0mm2 (fio 10) - 450/750v / 70°c</t>
  </si>
  <si>
    <t>Fio rígido isolado em pvc  2,5mm2 (fio 12) - 450/750v / 70°c</t>
  </si>
  <si>
    <t>Fio rígido isolado em pvc  1,5mm2 - 450/750v / 70°c</t>
  </si>
  <si>
    <t>Tomada tripolar para ar condicionado, inclusive caixa 4"x2"</t>
  </si>
  <si>
    <t>8,00</t>
  </si>
  <si>
    <t>Interruptor 01 seção, com caixa pvc 4"x2"</t>
  </si>
  <si>
    <t>11,00</t>
  </si>
  <si>
    <t>Caixa de passagem pvc, 4" x 4" cm, embutir, p/eletroduto</t>
  </si>
  <si>
    <t>Caixa de derivação em pvc 4" x 2" c/tampa cega, embutir, p/eletroduto</t>
  </si>
  <si>
    <t>54,00</t>
  </si>
  <si>
    <t>Luminária de sobrepor aletas de aço p/lâmpada fluorescente calha aberta 2x40W, completa com reator e lâmpada</t>
  </si>
  <si>
    <t>Quadro de distribuição de embutir, com barramento, em chapa de aço, para até 18 disjuntores padrão europeu (linha branca), exclusive disjuntores</t>
  </si>
  <si>
    <t>5,00</t>
  </si>
  <si>
    <t>66,00</t>
  </si>
  <si>
    <t>36,00</t>
  </si>
  <si>
    <t>Eletroduto de PVC rígido soldável de 40mm, inclusive conexões</t>
  </si>
  <si>
    <t>INSTALAÇÃO HIDROSSANITÁRIA</t>
  </si>
  <si>
    <t>ÁGUA FRIA</t>
  </si>
  <si>
    <t>Tubo pvc rígido soldável marrom p/ água, d = 20 mm (1/2"), inclusive conexões</t>
  </si>
  <si>
    <t>Tubo pvc rígido soldável marrom p/ água, d = 25 mm (3/4"), inclusive conexões</t>
  </si>
  <si>
    <t>Registro de pressão 3/4" c/canopla cromada, linha Targa C40 - ref.1416, Deca</t>
  </si>
  <si>
    <t>Registro gaveta c/ canopla cromada, d=20mm (3/4") - ref.1509 Deca</t>
  </si>
  <si>
    <t>ESGOTO</t>
  </si>
  <si>
    <t>Tubo PVC de 40mm para esgoto predial, inclusive conexões</t>
  </si>
  <si>
    <t>Tubo PVC de 50mm para esgoto predial, inclusive conexões</t>
  </si>
  <si>
    <t>Tubo PVC de 100mm para esgoto predial, inclusive conexões</t>
  </si>
  <si>
    <t>Bebedouro industrial com central de água gelada, com controle de temperatura automático e tampa removível, aparador em aço inox 304 com 5 torneiras, cod.BB1031200 fab. IGLU</t>
  </si>
  <si>
    <t>LOUÇAS E METAIS</t>
  </si>
  <si>
    <t>24,00</t>
  </si>
  <si>
    <t>Mictório de louça (deca ref m711 - s/ sifão integrado), engate cromado (deca ref c4606180) e registro de pressão (deca linha c40 ref1416)</t>
  </si>
  <si>
    <t>Chuveiro plástico sem registro</t>
  </si>
  <si>
    <t>Barra de apoio em aço inox polido, l=90cm,  d=38.1 mm</t>
  </si>
  <si>
    <t>Banco articulado para banho com pés de apoio 700x450mm (p/deficientes)</t>
  </si>
  <si>
    <t>INSTALAÇÃO CONTRA INCENDIO</t>
  </si>
  <si>
    <t>Extintor de pó químico ABC, capacidade 4 kg, alcance médio do jato 4,5m , tempo de descarga 11s, NBR9443, 9444, 10721</t>
  </si>
  <si>
    <t>Eletroduto de PVC rígido soldável de 20mm, inclusive conexões</t>
  </si>
  <si>
    <t>Limpeza geral</t>
  </si>
  <si>
    <t>904,68</t>
  </si>
  <si>
    <t>98,85</t>
  </si>
  <si>
    <t>358,17</t>
  </si>
  <si>
    <t>5,06</t>
  </si>
  <si>
    <t>117,24</t>
  </si>
  <si>
    <t>111,05</t>
  </si>
  <si>
    <t>Concreto magro 1:4:8 com betoneira</t>
  </si>
  <si>
    <t>1,87</t>
  </si>
  <si>
    <t>65,76</t>
  </si>
  <si>
    <t>47,81</t>
  </si>
  <si>
    <t>51,08</t>
  </si>
  <si>
    <t>26,95</t>
  </si>
  <si>
    <t>50,15</t>
  </si>
  <si>
    <t>1.335,28</t>
  </si>
  <si>
    <t>2.810,92</t>
  </si>
  <si>
    <t>887,64</t>
  </si>
  <si>
    <t>79,03</t>
  </si>
  <si>
    <t>Alvenaria de 1/2 vez com tijolo cerâmico de 8 furos de 10x20x20cm, assentados com argamassa 1:2:8 (cimento, cal e areia, juntas de 1cm)</t>
  </si>
  <si>
    <t>153,62</t>
  </si>
  <si>
    <t>Alvenaria de 1/2 vez, para platibanda, com tijolo cerâmico de 8 furos de 10x20x20cm, assentados com argamassa 1:2:8 (cimento, cal e areia) inclusive pilaretes</t>
  </si>
  <si>
    <t>22,90</t>
  </si>
  <si>
    <t>611,40</t>
  </si>
  <si>
    <t>12,08</t>
  </si>
  <si>
    <t>152,40</t>
  </si>
  <si>
    <t>27,58</t>
  </si>
  <si>
    <t>Estrutura metálica em perfís de aço usinados ,inclusive primer anticorrosivo</t>
  </si>
  <si>
    <t>9.411,48</t>
  </si>
  <si>
    <t>Telhamento com telha metálica trapezoidal de 0,43mm pré-pintada, TP-40 fab. ISOESTE</t>
  </si>
  <si>
    <t>854,53</t>
  </si>
  <si>
    <t>Madeiramento em massaranduba/madeira de lei aparelhada, para telha ondulada de fibrocimento, alumínio ou plástico, apoiado em laje ou paredes</t>
  </si>
  <si>
    <t>45,64</t>
  </si>
  <si>
    <t>Telhamento com telha de fibrocimento ondulada esp = 6mm</t>
  </si>
  <si>
    <t>Cumeeira translúcida</t>
  </si>
  <si>
    <t>66,50</t>
  </si>
  <si>
    <t>21,70</t>
  </si>
  <si>
    <t>Calha em chapa de aço galvanizado nº 26, desenvolvimento 50 cm (fundo=14 cm, laterais=15 cm, bordas=3 cm)</t>
  </si>
  <si>
    <t>83,20</t>
  </si>
  <si>
    <t>35,40</t>
  </si>
  <si>
    <t>ESQUADRIS DE MADEIRA E PVC</t>
  </si>
  <si>
    <t>Porta em madeira compensada (virola), lisa, semi-ôca, 0.60 x 1.80 m, revestida c/fórmica, inclusive ferragens, para uso em divisórias granito ou marmore</t>
  </si>
  <si>
    <t>Porta em madeira compensada (virola), lisa, semi-ôca, 0.90 x 1.80 m, revestida c/fórmica, inclusive ferragens, para uso em divisórias granito ou marmore</t>
  </si>
  <si>
    <t>Porta em madeira compensada (virola), lisa, semi-ôca, 0.80 x 2.10 m, inclusive batentes e ferragens</t>
  </si>
  <si>
    <t>Porta em madeira compensada (virola), lisa, semi-ôca, de 0.90 x 2.10 m, inclusive batentes e ferragens</t>
  </si>
  <si>
    <t>Portão de abrir em grade de ferro, inclusive ferrolho e dobradiças</t>
  </si>
  <si>
    <t>8,80</t>
  </si>
  <si>
    <t>2,85</t>
  </si>
  <si>
    <t>856,58</t>
  </si>
  <si>
    <t>767,92</t>
  </si>
  <si>
    <t>88,66</t>
  </si>
  <si>
    <t>Revestimento das arquibancadas com cimentado liso traço t1 (1:3 - cimento e areia) e = 2,0 cm</t>
  </si>
  <si>
    <t>50,91</t>
  </si>
  <si>
    <t>673,44</t>
  </si>
  <si>
    <t>PAVIMENTAÇÃO</t>
  </si>
  <si>
    <t>Piso em concreto armado Fck= 25MPa, para quadra de esportes, e = 10cm, tela simples telcon soldada CA-60 Q 61, inclusive juntas de dilatação e lona plástica</t>
  </si>
  <si>
    <t>518,60</t>
  </si>
  <si>
    <t>Rodapé alta resistência, h = 10 cm</t>
  </si>
  <si>
    <t>16,20</t>
  </si>
  <si>
    <t>57,70</t>
  </si>
  <si>
    <t>Pintura externa amarela com tinta hidrorepelente, 02 demãos, sobre selador acrílico</t>
  </si>
  <si>
    <t>109,00</t>
  </si>
  <si>
    <t>Pintura externa cinza com tinta hidrorepelente, 02 demãos, sobre selador acrílico</t>
  </si>
  <si>
    <t>564,44</t>
  </si>
  <si>
    <t>Pintura para interiores, sobre paredes, com lixamento, aplicação de 01 demão de líquido selador, 02 demãos de massa corrida e 02 demãos de tinta pva latex convencional para interiores</t>
  </si>
  <si>
    <t>Pintura de acabamento com aplicação de 02 demãos de esmalte ou óleo sobre superfícies metálicas, inclusive lixamento(estrutura metálica)</t>
  </si>
  <si>
    <t>784,29</t>
  </si>
  <si>
    <t>Pintura de acabamento com aplicação de 02 demaõs de tinta mineral em pó (Hidracor ou similar)</t>
  </si>
  <si>
    <t>609,50</t>
  </si>
  <si>
    <t>Marcacao de quadra de esporte com 2 demãos de tinta novacor (Medida pela área efetiva de pintura)</t>
  </si>
  <si>
    <t>27,21</t>
  </si>
  <si>
    <t>Eletrocalha perfurada 400 x 100 x 3000 mm</t>
  </si>
  <si>
    <t>70,00</t>
  </si>
  <si>
    <t>160,00</t>
  </si>
  <si>
    <t>700,00</t>
  </si>
  <si>
    <t>Cabo de cobre isolado HEPR (XLPE), rigido,  10mm²,  1kv / 90º C</t>
  </si>
  <si>
    <t>Luminária plafonier com lâmpada eletrônica compacta</t>
  </si>
  <si>
    <t>ud</t>
  </si>
  <si>
    <t>Projetor com lâmpada vapor metálico de 250W inclusive reator</t>
  </si>
  <si>
    <t>Projetor retangular em alumínio fundido, visor translúcido com lâmpada eletronica de 30W</t>
  </si>
  <si>
    <t>Disjuntor termomagnetico monopolar 10 A, padrão DIN (linha branca)</t>
  </si>
  <si>
    <t>Disjuntor termomagnetico monopolar 16 A, padrão DIN (linha branca)</t>
  </si>
  <si>
    <t>Disjuntor termomagnetico monopolar 40 A, padrão DIN (Europeu - linha branca)</t>
  </si>
  <si>
    <t>Disjuntor bipolar DR 25 A  - Dispositivo residual diferencial, tipo AC, 30MA, ref.5SM1 312-OMB, Siemens</t>
  </si>
  <si>
    <t>Rasgos em alvenaria para passagem de tubulação diâm /2" a 1"</t>
  </si>
  <si>
    <t>48,00</t>
  </si>
  <si>
    <t>Enchimento de rasgos em alvenaria e concreto para tubulação diâm 1/2" a 1"</t>
  </si>
  <si>
    <t>Caixa sifonada em pvc, Girafácil fab. TIGRE, de 100x140x50mm, acabamento branco, c/grelha e porta grelha</t>
  </si>
  <si>
    <t>Caixa sifonada em pvc,100x150x50mm, acabamento branco, c/grelha e porta grelha(100X150X50)</t>
  </si>
  <si>
    <t>Caixa de inspeção em alvenaria de tijolo maciço, de 0.60x0.60x0.60m, com tampa de concreto</t>
  </si>
  <si>
    <t>Caixa de passagem coletora de aguas pluviais, em alvenaria de tijolos maciços, de 0,60x0,60x0,60m, com tampa de concreto</t>
  </si>
  <si>
    <t>Bacia sanitaria com caixa de descarga acoplada, ELIZABETH, padrão popular, inclusive assento plastico Akros ou similar, conjunto de fixação, anel de vedação e engate plástico</t>
  </si>
  <si>
    <t>Bacia sanitária convencional, adaptada para deficiente físico, linha popular, ELIZABETH, incl. caixa de descarga de sobrepor AKROS ou similar, assento CIPLA branco ou similar, cj.fixação, tubo de ligação e engate plástico, sem cx.descarga</t>
  </si>
  <si>
    <t>Lavatório louça (Deca-Ravena ref L-915) sem coluna, c/válvula, sifão, engate e torneira (herc ref 1994) todos de plástico, conj. de fixação (deca ref sp7)</t>
  </si>
  <si>
    <t>Saboneteira de louça (deca ref a180)</t>
  </si>
  <si>
    <t>Papeleira de louça, DECA A480, 15 x 15cm</t>
  </si>
  <si>
    <t>Extintor de agua pressurizada, capacidade 10 kg, tempo de descarga 80s, alcance do jato 8m</t>
  </si>
  <si>
    <t>Corrimão em tubo de ferro galvanizado 2 1/2", com chumbadores para fixação em alvenaria</t>
  </si>
  <si>
    <t>30,20</t>
  </si>
  <si>
    <t>Traves de ferro galvanizado de 3" para futebol de salão, inclusive redes</t>
  </si>
  <si>
    <t>cj</t>
  </si>
  <si>
    <t>Estruturas em tubo de ferro galvanizado de 1 1/2" para basquete, inclusive tabelas de fibra de vidro e cestas</t>
  </si>
  <si>
    <t>Postes de ferro galvanizado de 3" para volei, com esticador e catraca, inclusive rede</t>
  </si>
  <si>
    <t>TOTAL DO ORÇAMENTO</t>
  </si>
  <si>
    <t>SERVIÇOS</t>
  </si>
  <si>
    <t>VALOR (R$)</t>
  </si>
  <si>
    <t>1º MÊS</t>
  </si>
  <si>
    <t>2º MÊS</t>
  </si>
  <si>
    <t>3º MÊS</t>
  </si>
  <si>
    <t>4º MÊS</t>
  </si>
  <si>
    <t>5º MÊS</t>
  </si>
  <si>
    <t>6º MÊS</t>
  </si>
  <si>
    <t>1º quinzena</t>
  </si>
  <si>
    <t>2º quinzena</t>
  </si>
  <si>
    <t xml:space="preserve">SERVIÇOS PRELIMINARES
</t>
  </si>
  <si>
    <t xml:space="preserve">MOVIMENTO DE TERRA
</t>
  </si>
  <si>
    <t xml:space="preserve">FUNDAÇÃO
</t>
  </si>
  <si>
    <t xml:space="preserve">ESTRUTURA
</t>
  </si>
  <si>
    <t xml:space="preserve">PAREDES E PAINÉIS
</t>
  </si>
  <si>
    <t xml:space="preserve">COBERTA
</t>
  </si>
  <si>
    <t xml:space="preserve">ESQUADRIAS E VIDROS
</t>
  </si>
  <si>
    <t xml:space="preserve">ESQUADRIAS DE MADEIRA E PVC
</t>
  </si>
  <si>
    <t xml:space="preserve">ESQUADRIAS DE FERRO
</t>
  </si>
  <si>
    <t xml:space="preserve">VIDROS
</t>
  </si>
  <si>
    <t xml:space="preserve">REVESTIMENTOS
</t>
  </si>
  <si>
    <t xml:space="preserve">REVESTIMENTO INTERNO
</t>
  </si>
  <si>
    <t xml:space="preserve">REVESTIMENTO EXTERNO
</t>
  </si>
  <si>
    <t xml:space="preserve">REVESTIMENTO NO TETO
</t>
  </si>
  <si>
    <t xml:space="preserve">PINTURA
</t>
  </si>
  <si>
    <t xml:space="preserve">INSTALAÇÃO ELÉTRICA
</t>
  </si>
  <si>
    <t xml:space="preserve">INSTALAÇÃO HIDROSSANITÁRIA
</t>
  </si>
  <si>
    <t xml:space="preserve">ÁGUA FRIA
</t>
  </si>
  <si>
    <t xml:space="preserve">ESGOTO
</t>
  </si>
  <si>
    <t xml:space="preserve">LOUÇAS E METAIS
</t>
  </si>
  <si>
    <t xml:space="preserve">INSTALAÇÃO CONTRA INCENDIO
</t>
  </si>
  <si>
    <t xml:space="preserve">SERVIÇOS COMPLEMENTARES
</t>
  </si>
  <si>
    <t xml:space="preserve">LIMPEZA
</t>
  </si>
  <si>
    <t xml:space="preserve">TOTAL ====&gt;&gt;
</t>
  </si>
  <si>
    <t>Engº Civil FRANCISCO DE ASSIS ARAÚJO NETO</t>
  </si>
  <si>
    <t>Assessor Técnico Mat. 23.192-4</t>
  </si>
  <si>
    <t>CREA – 160.235.898-2</t>
  </si>
  <si>
    <t>P.UNIT. (R$)</t>
  </si>
  <si>
    <t>01 </t>
  </si>
  <si>
    <t>01.001 </t>
  </si>
  <si>
    <t>02 </t>
  </si>
  <si>
    <t>02.001 </t>
  </si>
  <si>
    <t>02.002 </t>
  </si>
  <si>
    <t>02.003 </t>
  </si>
  <si>
    <t>02.004 </t>
  </si>
  <si>
    <t>02.005 </t>
  </si>
  <si>
    <t>03 </t>
  </si>
  <si>
    <t>03.001 </t>
  </si>
  <si>
    <t>03.002 </t>
  </si>
  <si>
    <t>03.003 </t>
  </si>
  <si>
    <t>03.004 </t>
  </si>
  <si>
    <t>03.005 </t>
  </si>
  <si>
    <t>03.006 </t>
  </si>
  <si>
    <t>03.007 </t>
  </si>
  <si>
    <t>03.008 </t>
  </si>
  <si>
    <t>04 </t>
  </si>
  <si>
    <t>04.001 </t>
  </si>
  <si>
    <t>04.002 </t>
  </si>
  <si>
    <t>04.003 </t>
  </si>
  <si>
    <t>04.004 </t>
  </si>
  <si>
    <t>04.005 </t>
  </si>
  <si>
    <t>05 </t>
  </si>
  <si>
    <t>05.001 </t>
  </si>
  <si>
    <t>05.002 </t>
  </si>
  <si>
    <t>05.003 </t>
  </si>
  <si>
    <t>05.004 </t>
  </si>
  <si>
    <t>05.005 </t>
  </si>
  <si>
    <t>05.006 </t>
  </si>
  <si>
    <t>06 </t>
  </si>
  <si>
    <t>06.001 </t>
  </si>
  <si>
    <t>06.002 </t>
  </si>
  <si>
    <t>06.003 </t>
  </si>
  <si>
    <t>06.004 </t>
  </si>
  <si>
    <t>06.005 </t>
  </si>
  <si>
    <t>06.006 </t>
  </si>
  <si>
    <t>06.007 </t>
  </si>
  <si>
    <t>06.008 </t>
  </si>
  <si>
    <t>07 </t>
  </si>
  <si>
    <t>07.001 </t>
  </si>
  <si>
    <t>07.001.001 </t>
  </si>
  <si>
    <t>07.001.002 </t>
  </si>
  <si>
    <t>07.001.003 </t>
  </si>
  <si>
    <t>07.001.004 </t>
  </si>
  <si>
    <t>07.002 </t>
  </si>
  <si>
    <t>07.002.001 </t>
  </si>
  <si>
    <t>07.002.002 </t>
  </si>
  <si>
    <t>07.003 </t>
  </si>
  <si>
    <t>07.003.001 </t>
  </si>
  <si>
    <t>08 </t>
  </si>
  <si>
    <t>08.001 </t>
  </si>
  <si>
    <t>08.001.001 </t>
  </si>
  <si>
    <t>08.001.002 </t>
  </si>
  <si>
    <t>08.001.003 </t>
  </si>
  <si>
    <t>08.001.004 </t>
  </si>
  <si>
    <t>08.001.005 </t>
  </si>
  <si>
    <t>08.002 </t>
  </si>
  <si>
    <t>08.002.001 </t>
  </si>
  <si>
    <t>08.002.002 </t>
  </si>
  <si>
    <t>08.003 </t>
  </si>
  <si>
    <t>08.003.001 </t>
  </si>
  <si>
    <t>08.003.002 </t>
  </si>
  <si>
    <t>09 </t>
  </si>
  <si>
    <t>09.001 </t>
  </si>
  <si>
    <t>09.002 </t>
  </si>
  <si>
    <t>09.003 </t>
  </si>
  <si>
    <t>09.004 </t>
  </si>
  <si>
    <t>10 </t>
  </si>
  <si>
    <t>10.001 </t>
  </si>
  <si>
    <t>10.002 </t>
  </si>
  <si>
    <t>10.003 </t>
  </si>
  <si>
    <t>10.004 </t>
  </si>
  <si>
    <t>10.005 </t>
  </si>
  <si>
    <t>10.006 </t>
  </si>
  <si>
    <t>10.007 </t>
  </si>
  <si>
    <t>10.008 </t>
  </si>
  <si>
    <t>10.009 </t>
  </si>
  <si>
    <t>11 </t>
  </si>
  <si>
    <t>11.001 </t>
  </si>
  <si>
    <t>11.002 </t>
  </si>
  <si>
    <t>11.003 </t>
  </si>
  <si>
    <t>11.004 </t>
  </si>
  <si>
    <t>11.005 </t>
  </si>
  <si>
    <t>11.006 </t>
  </si>
  <si>
    <t>11.007 </t>
  </si>
  <si>
    <t>11.008 </t>
  </si>
  <si>
    <t>11.009 </t>
  </si>
  <si>
    <t>11.010 </t>
  </si>
  <si>
    <t>11.011 </t>
  </si>
  <si>
    <t>11.012 </t>
  </si>
  <si>
    <t>11.013 </t>
  </si>
  <si>
    <t>11.014 </t>
  </si>
  <si>
    <t>11.015 </t>
  </si>
  <si>
    <t>11.016 </t>
  </si>
  <si>
    <t>11.017 </t>
  </si>
  <si>
    <t>11.018 </t>
  </si>
  <si>
    <t>11.019 </t>
  </si>
  <si>
    <t>11.020 </t>
  </si>
  <si>
    <t>11.021 </t>
  </si>
  <si>
    <t>11.022 </t>
  </si>
  <si>
    <t>11.023 </t>
  </si>
  <si>
    <t>11.024 </t>
  </si>
  <si>
    <t>11.025 </t>
  </si>
  <si>
    <t>11.026 </t>
  </si>
  <si>
    <t>12 </t>
  </si>
  <si>
    <t>12.001 </t>
  </si>
  <si>
    <t>12.001.001 </t>
  </si>
  <si>
    <t>12.001.002 </t>
  </si>
  <si>
    <t>12.001.003 </t>
  </si>
  <si>
    <t>12.001.004 </t>
  </si>
  <si>
    <t>12.001.005 </t>
  </si>
  <si>
    <t>12.001.006 </t>
  </si>
  <si>
    <t>12.002 </t>
  </si>
  <si>
    <t>12.002.001 </t>
  </si>
  <si>
    <t>12.002.002 </t>
  </si>
  <si>
    <t>12.002.003 </t>
  </si>
  <si>
    <t>12.002.004 </t>
  </si>
  <si>
    <t>12.002.005 </t>
  </si>
  <si>
    <t>12.002.006 </t>
  </si>
  <si>
    <t>12.002.007 </t>
  </si>
  <si>
    <t>13 </t>
  </si>
  <si>
    <t>13.001 </t>
  </si>
  <si>
    <t>13.002 </t>
  </si>
  <si>
    <t>13.003 </t>
  </si>
  <si>
    <t>13.004 </t>
  </si>
  <si>
    <t>13.005 </t>
  </si>
  <si>
    <t>13.006 </t>
  </si>
  <si>
    <t>13.007 </t>
  </si>
  <si>
    <t>13.008 </t>
  </si>
  <si>
    <t>13.009 </t>
  </si>
  <si>
    <t>14 </t>
  </si>
  <si>
    <t>14.001 </t>
  </si>
  <si>
    <t>14.002 </t>
  </si>
  <si>
    <t>15 </t>
  </si>
  <si>
    <t>15.001 </t>
  </si>
  <si>
    <t>15.002 </t>
  </si>
  <si>
    <t>16 </t>
  </si>
  <si>
    <t>16.001 </t>
  </si>
  <si>
    <t>16.002 </t>
  </si>
  <si>
    <t>16.003 </t>
  </si>
  <si>
    <t>17 </t>
  </si>
  <si>
    <t>17.001 </t>
  </si>
  <si>
    <t>Obra : QUADRA COBERTA PADRÃO DA PREFEITURA DE JOÃO PESSOA COM BLOCO DE APOIO</t>
  </si>
  <si>
    <t>JUNHO/2013</t>
  </si>
  <si>
    <t>Obra: QUADRA COBERTA PADRÃO COM BLOCO DE APOIO (Vestiários e depósito)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</si>
</sst>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#.##000##"/>
    <numFmt numFmtId="167" formatCode="##.##000"/>
    <numFmt numFmtId="168" formatCode="##.##"/>
    <numFmt numFmtId="169" formatCode="#,##0_);\-#,##0"/>
    <numFmt numFmtId="170" formatCode="#,##0.000_);\-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name val="Arial"/>
      <family val="2"/>
    </font>
    <font>
      <b/>
      <sz val="7"/>
      <color indexed="8"/>
      <name val="Tahoma"/>
      <family val="2"/>
    </font>
    <font>
      <b/>
      <sz val="9"/>
      <color indexed="8"/>
      <name val="Courier New"/>
      <family val="3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3" fillId="2" borderId="1" xfId="0" applyNumberFormat="1" applyFont="1" applyFill="1" applyBorder="1" applyAlignment="1">
      <alignment horizontal="center"/>
    </xf>
    <xf numFmtId="167" fontId="2" fillId="0" borderId="1" xfId="0" applyNumberFormat="1" applyFont="1" applyBorder="1" applyAlignment="1">
      <alignment horizontal="right"/>
    </xf>
    <xf numFmtId="167" fontId="3" fillId="2" borderId="1" xfId="0" applyNumberFormat="1" applyFont="1" applyFill="1" applyBorder="1" applyAlignment="1">
      <alignment horizontal="center"/>
    </xf>
    <xf numFmtId="165" fontId="3" fillId="0" borderId="1" xfId="1" applyFont="1" applyBorder="1" applyAlignment="1">
      <alignment horizontal="right"/>
    </xf>
    <xf numFmtId="165" fontId="2" fillId="0" borderId="1" xfId="1" applyFont="1" applyBorder="1" applyAlignment="1">
      <alignment horizontal="right"/>
    </xf>
    <xf numFmtId="165" fontId="2" fillId="3" borderId="1" xfId="1" applyFont="1" applyFill="1" applyBorder="1" applyAlignment="1">
      <alignment horizontal="right"/>
    </xf>
    <xf numFmtId="165" fontId="3" fillId="3" borderId="1" xfId="1" applyFont="1" applyFill="1" applyBorder="1" applyAlignment="1">
      <alignment horizontal="right"/>
    </xf>
    <xf numFmtId="165" fontId="2" fillId="4" borderId="1" xfId="1" applyFont="1" applyFill="1" applyBorder="1" applyAlignment="1">
      <alignment horizontal="right"/>
    </xf>
    <xf numFmtId="165" fontId="2" fillId="5" borderId="1" xfId="1" applyFont="1" applyFill="1" applyBorder="1" applyAlignment="1">
      <alignment horizontal="right"/>
    </xf>
    <xf numFmtId="165" fontId="2" fillId="0" borderId="1" xfId="1" applyFont="1" applyFill="1" applyBorder="1" applyAlignment="1">
      <alignment horizontal="right"/>
    </xf>
    <xf numFmtId="168" fontId="2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165" fontId="5" fillId="6" borderId="1" xfId="1" applyFont="1" applyFill="1" applyBorder="1" applyAlignment="1">
      <alignment vertical="center" wrapText="1"/>
    </xf>
    <xf numFmtId="169" fontId="9" fillId="6" borderId="1" xfId="0" applyNumberFormat="1" applyFont="1" applyFill="1" applyBorder="1" applyAlignment="1">
      <alignment horizontal="center" vertical="top" wrapText="1"/>
    </xf>
    <xf numFmtId="169" fontId="6" fillId="6" borderId="1" xfId="0" applyNumberFormat="1" applyFont="1" applyFill="1" applyBorder="1" applyAlignment="1">
      <alignment horizontal="center" vertical="top" wrapText="1"/>
    </xf>
    <xf numFmtId="10" fontId="4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8" fillId="6" borderId="1" xfId="1" applyFont="1" applyFill="1" applyBorder="1" applyAlignment="1">
      <alignment vertical="center" wrapText="1"/>
    </xf>
    <xf numFmtId="169" fontId="9" fillId="6" borderId="1" xfId="0" applyNumberFormat="1" applyFont="1" applyFill="1" applyBorder="1" applyAlignment="1">
      <alignment horizontal="left" vertical="top" wrapText="1"/>
    </xf>
    <xf numFmtId="169" fontId="6" fillId="6" borderId="1" xfId="0" applyNumberFormat="1" applyFont="1" applyFill="1" applyBorder="1" applyAlignment="1">
      <alignment horizontal="left" vertical="top" wrapText="1"/>
    </xf>
    <xf numFmtId="165" fontId="5" fillId="6" borderId="1" xfId="1" applyFont="1" applyFill="1" applyBorder="1" applyAlignment="1">
      <alignment horizontal="left" vertical="center" wrapText="1"/>
    </xf>
    <xf numFmtId="170" fontId="6" fillId="6" borderId="1" xfId="0" applyNumberFormat="1" applyFont="1" applyFill="1" applyBorder="1" applyAlignment="1">
      <alignment horizontal="left" vertical="top" wrapText="1"/>
    </xf>
    <xf numFmtId="170" fontId="7" fillId="6" borderId="1" xfId="0" applyNumberFormat="1" applyFont="1" applyFill="1" applyBorder="1" applyAlignment="1">
      <alignment horizontal="left" vertical="top" wrapText="1"/>
    </xf>
    <xf numFmtId="165" fontId="11" fillId="5" borderId="1" xfId="1" applyFont="1" applyFill="1" applyBorder="1" applyAlignment="1">
      <alignment vertical="center" wrapText="1"/>
    </xf>
    <xf numFmtId="164" fontId="4" fillId="0" borderId="0" xfId="2" applyFont="1" applyAlignment="1">
      <alignment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165" fontId="5" fillId="6" borderId="1" xfId="1" applyNumberFormat="1" applyFont="1" applyFill="1" applyBorder="1" applyAlignment="1">
      <alignment vertical="center" wrapText="1"/>
    </xf>
    <xf numFmtId="165" fontId="5" fillId="6" borderId="1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9" fontId="6" fillId="6" borderId="1" xfId="0" applyNumberFormat="1" applyFont="1" applyFill="1" applyBorder="1" applyAlignment="1">
      <alignment horizontal="left" vertical="top" wrapText="1"/>
    </xf>
    <xf numFmtId="169" fontId="7" fillId="7" borderId="1" xfId="0" applyNumberFormat="1" applyFont="1" applyFill="1" applyBorder="1" applyAlignment="1">
      <alignment horizontal="left" vertical="top" wrapText="1"/>
    </xf>
    <xf numFmtId="165" fontId="8" fillId="6" borderId="2" xfId="1" applyFont="1" applyFill="1" applyBorder="1" applyAlignment="1">
      <alignment vertical="center" wrapText="1"/>
    </xf>
    <xf numFmtId="165" fontId="8" fillId="6" borderId="3" xfId="1" applyFont="1" applyFill="1" applyBorder="1" applyAlignment="1">
      <alignment vertical="center" wrapText="1"/>
    </xf>
    <xf numFmtId="10" fontId="9" fillId="4" borderId="4" xfId="3" applyNumberFormat="1" applyFont="1" applyFill="1" applyBorder="1" applyAlignment="1">
      <alignment horizontal="center" vertical="center" wrapText="1"/>
    </xf>
    <xf numFmtId="10" fontId="9" fillId="4" borderId="5" xfId="3" applyNumberFormat="1" applyFont="1" applyFill="1" applyBorder="1" applyAlignment="1">
      <alignment horizontal="center" vertical="center" wrapText="1"/>
    </xf>
    <xf numFmtId="9" fontId="9" fillId="6" borderId="1" xfId="3" applyNumberFormat="1" applyFont="1" applyFill="1" applyBorder="1" applyAlignment="1">
      <alignment horizontal="center" vertical="center" wrapText="1"/>
    </xf>
    <xf numFmtId="9" fontId="9" fillId="6" borderId="4" xfId="3" applyNumberFormat="1" applyFont="1" applyFill="1" applyBorder="1" applyAlignment="1">
      <alignment horizontal="center" vertical="center" wrapText="1"/>
    </xf>
    <xf numFmtId="9" fontId="9" fillId="6" borderId="5" xfId="3" applyNumberFormat="1" applyFont="1" applyFill="1" applyBorder="1" applyAlignment="1">
      <alignment horizontal="center" vertical="center" wrapText="1"/>
    </xf>
    <xf numFmtId="165" fontId="8" fillId="6" borderId="2" xfId="1" applyFont="1" applyFill="1" applyBorder="1" applyAlignment="1">
      <alignment horizontal="center" vertical="center" wrapText="1"/>
    </xf>
    <xf numFmtId="165" fontId="8" fillId="6" borderId="3" xfId="1" applyFont="1" applyFill="1" applyBorder="1" applyAlignment="1">
      <alignment horizontal="center" vertical="center" wrapText="1"/>
    </xf>
    <xf numFmtId="10" fontId="9" fillId="4" borderId="1" xfId="3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5" fontId="8" fillId="6" borderId="1" xfId="1" applyFont="1" applyFill="1" applyBorder="1" applyAlignment="1">
      <alignment vertical="center" wrapText="1"/>
    </xf>
    <xf numFmtId="10" fontId="9" fillId="6" borderId="1" xfId="3" applyNumberFormat="1" applyFont="1" applyFill="1" applyBorder="1" applyAlignment="1">
      <alignment horizontal="center" vertical="center" wrapText="1"/>
    </xf>
    <xf numFmtId="10" fontId="9" fillId="6" borderId="4" xfId="3" applyNumberFormat="1" applyFont="1" applyFill="1" applyBorder="1" applyAlignment="1">
      <alignment vertical="center" wrapText="1"/>
    </xf>
    <xf numFmtId="10" fontId="9" fillId="6" borderId="5" xfId="3" applyNumberFormat="1" applyFont="1" applyFill="1" applyBorder="1" applyAlignment="1">
      <alignment vertical="center" wrapText="1"/>
    </xf>
    <xf numFmtId="10" fontId="9" fillId="7" borderId="1" xfId="3" applyNumberFormat="1" applyFont="1" applyFill="1" applyBorder="1" applyAlignment="1">
      <alignment horizontal="center" vertical="center" wrapText="1"/>
    </xf>
    <xf numFmtId="165" fontId="8" fillId="6" borderId="4" xfId="1" applyFont="1" applyFill="1" applyBorder="1" applyAlignment="1">
      <alignment horizontal="center" vertical="center" wrapText="1"/>
    </xf>
    <xf numFmtId="165" fontId="8" fillId="6" borderId="5" xfId="1" applyFont="1" applyFill="1" applyBorder="1" applyAlignment="1">
      <alignment horizontal="center" vertical="center" wrapText="1"/>
    </xf>
    <xf numFmtId="169" fontId="6" fillId="6" borderId="4" xfId="0" applyNumberFormat="1" applyFont="1" applyFill="1" applyBorder="1" applyAlignment="1">
      <alignment horizontal="center" vertical="top" wrapText="1"/>
    </xf>
    <xf numFmtId="169" fontId="6" fillId="6" borderId="5" xfId="0" applyNumberFormat="1" applyFont="1" applyFill="1" applyBorder="1" applyAlignment="1">
      <alignment horizontal="center" vertical="top" wrapText="1"/>
    </xf>
    <xf numFmtId="170" fontId="6" fillId="6" borderId="1" xfId="0" applyNumberFormat="1" applyFont="1" applyFill="1" applyBorder="1" applyAlignment="1">
      <alignment horizontal="left" vertical="top" wrapText="1"/>
    </xf>
    <xf numFmtId="170" fontId="7" fillId="7" borderId="1" xfId="0" applyNumberFormat="1" applyFont="1" applyFill="1" applyBorder="1" applyAlignment="1">
      <alignment horizontal="left" vertical="top" wrapText="1"/>
    </xf>
    <xf numFmtId="170" fontId="7" fillId="7" borderId="2" xfId="0" applyNumberFormat="1" applyFont="1" applyFill="1" applyBorder="1" applyAlignment="1">
      <alignment horizontal="left" vertical="top" wrapText="1"/>
    </xf>
    <xf numFmtId="170" fontId="7" fillId="7" borderId="3" xfId="0" applyNumberFormat="1" applyFont="1" applyFill="1" applyBorder="1" applyAlignment="1">
      <alignment horizontal="left" vertical="top" wrapText="1"/>
    </xf>
    <xf numFmtId="170" fontId="7" fillId="6" borderId="1" xfId="0" applyNumberFormat="1" applyFont="1" applyFill="1" applyBorder="1" applyAlignment="1">
      <alignment horizontal="left" vertical="top" wrapText="1"/>
    </xf>
    <xf numFmtId="169" fontId="7" fillId="6" borderId="1" xfId="0" applyNumberFormat="1" applyFont="1" applyFill="1" applyBorder="1" applyAlignment="1">
      <alignment horizontal="left" vertical="top" wrapText="1"/>
    </xf>
    <xf numFmtId="165" fontId="8" fillId="6" borderId="2" xfId="1" applyFont="1" applyFill="1" applyBorder="1" applyAlignment="1">
      <alignment vertical="center"/>
    </xf>
    <xf numFmtId="165" fontId="8" fillId="6" borderId="3" xfId="1" applyFont="1" applyFill="1" applyBorder="1" applyAlignment="1">
      <alignment vertical="center"/>
    </xf>
    <xf numFmtId="165" fontId="11" fillId="5" borderId="1" xfId="1" applyFont="1" applyFill="1" applyBorder="1" applyAlignment="1" applyProtection="1">
      <alignment horizontal="center" vertical="center" wrapText="1"/>
    </xf>
    <xf numFmtId="164" fontId="4" fillId="0" borderId="0" xfId="2" applyFont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9526</xdr:rowOff>
    </xdr:from>
    <xdr:to>
      <xdr:col>1</xdr:col>
      <xdr:colOff>0</xdr:colOff>
      <xdr:row>3</xdr:row>
      <xdr:rowOff>152401</xdr:rowOff>
    </xdr:to>
    <xdr:pic>
      <xdr:nvPicPr>
        <xdr:cNvPr id="2" name="Picture 1" descr="marca-pmjp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526"/>
          <a:ext cx="9239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view="pageBreakPreview" topLeftCell="A20" zoomScaleSheetLayoutView="100" workbookViewId="0">
      <selection activeCell="B31" sqref="B31"/>
    </sheetView>
  </sheetViews>
  <sheetFormatPr defaultRowHeight="12.75" x14ac:dyDescent="0.2"/>
  <cols>
    <col min="1" max="1" width="15" style="2" customWidth="1"/>
    <col min="2" max="2" width="60.7109375" style="3" customWidth="1"/>
    <col min="3" max="3" width="6.7109375" style="4" customWidth="1"/>
    <col min="4" max="4" width="10.7109375" style="5" customWidth="1"/>
    <col min="5" max="5" width="12.42578125" style="6" hidden="1" customWidth="1"/>
    <col min="6" max="6" width="12.42578125" style="6" customWidth="1"/>
    <col min="7" max="7" width="16.28515625" style="6" bestFit="1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4" spans="1:7" x14ac:dyDescent="0.2">
      <c r="A4" s="7" t="s">
        <v>405</v>
      </c>
      <c r="G4" s="26" t="s">
        <v>406</v>
      </c>
    </row>
    <row r="6" spans="1:7" x14ac:dyDescent="0.2">
      <c r="A6" s="9" t="s">
        <v>2</v>
      </c>
      <c r="B6" s="12" t="s">
        <v>3</v>
      </c>
      <c r="C6" s="9" t="s">
        <v>4</v>
      </c>
      <c r="D6" s="15" t="s">
        <v>5</v>
      </c>
      <c r="E6" s="17" t="s">
        <v>6</v>
      </c>
      <c r="F6" s="15" t="s">
        <v>261</v>
      </c>
      <c r="G6" s="17" t="s">
        <v>7</v>
      </c>
    </row>
    <row r="7" spans="1:7" x14ac:dyDescent="0.2">
      <c r="A7" s="11" t="s">
        <v>262</v>
      </c>
      <c r="B7" s="11" t="s">
        <v>8</v>
      </c>
      <c r="C7" s="13"/>
      <c r="D7" s="14"/>
      <c r="E7" s="16"/>
      <c r="F7" s="16"/>
      <c r="G7" s="21">
        <f>SUM(G8)</f>
        <v>3030.6779999999999</v>
      </c>
    </row>
    <row r="8" spans="1:7" ht="25.5" x14ac:dyDescent="0.2">
      <c r="A8" s="10" t="s">
        <v>263</v>
      </c>
      <c r="B8" s="10" t="s">
        <v>17</v>
      </c>
      <c r="C8" s="13" t="s">
        <v>11</v>
      </c>
      <c r="D8" s="14" t="s">
        <v>122</v>
      </c>
      <c r="E8" s="19">
        <v>3.05</v>
      </c>
      <c r="F8" s="19">
        <f>TRUNC(E8*1.1,2)</f>
        <v>3.35</v>
      </c>
      <c r="G8" s="19">
        <f>D8*F8</f>
        <v>3030.6779999999999</v>
      </c>
    </row>
    <row r="9" spans="1:7" x14ac:dyDescent="0.2">
      <c r="A9" s="11" t="s">
        <v>264</v>
      </c>
      <c r="B9" s="11" t="s">
        <v>18</v>
      </c>
      <c r="C9" s="13"/>
      <c r="D9" s="14"/>
      <c r="E9" s="19"/>
      <c r="F9" s="19"/>
      <c r="G9" s="20">
        <f>SUM(G10:G14)</f>
        <v>34637.049199999994</v>
      </c>
    </row>
    <row r="10" spans="1:7" ht="25.5" x14ac:dyDescent="0.2">
      <c r="A10" s="10" t="s">
        <v>265</v>
      </c>
      <c r="B10" s="10" t="s">
        <v>19</v>
      </c>
      <c r="C10" s="13" t="s">
        <v>14</v>
      </c>
      <c r="D10" s="14" t="s">
        <v>123</v>
      </c>
      <c r="E10" s="19">
        <v>23.93</v>
      </c>
      <c r="F10" s="19">
        <f t="shared" ref="F10:F72" si="0">TRUNC(E10*1.1,2)</f>
        <v>26.32</v>
      </c>
      <c r="G10" s="19">
        <f>D10*F10</f>
        <v>2601.732</v>
      </c>
    </row>
    <row r="11" spans="1:7" ht="25.5" x14ac:dyDescent="0.2">
      <c r="A11" s="10" t="s">
        <v>266</v>
      </c>
      <c r="B11" s="10" t="s">
        <v>20</v>
      </c>
      <c r="C11" s="13" t="s">
        <v>14</v>
      </c>
      <c r="D11" s="14" t="s">
        <v>124</v>
      </c>
      <c r="E11" s="19">
        <v>75.349999999999994</v>
      </c>
      <c r="F11" s="19">
        <f t="shared" si="0"/>
        <v>82.88</v>
      </c>
      <c r="G11" s="19">
        <f t="shared" ref="G11:G13" si="1">D11*F11</f>
        <v>29685.1296</v>
      </c>
    </row>
    <row r="12" spans="1:7" ht="25.5" x14ac:dyDescent="0.2">
      <c r="A12" s="10" t="s">
        <v>267</v>
      </c>
      <c r="B12" s="10" t="s">
        <v>55</v>
      </c>
      <c r="C12" s="13" t="s">
        <v>14</v>
      </c>
      <c r="D12" s="14" t="s">
        <v>125</v>
      </c>
      <c r="E12" s="19">
        <v>23.93</v>
      </c>
      <c r="F12" s="19">
        <f t="shared" si="0"/>
        <v>26.32</v>
      </c>
      <c r="G12" s="19">
        <f t="shared" si="1"/>
        <v>133.17919999999998</v>
      </c>
    </row>
    <row r="13" spans="1:7" x14ac:dyDescent="0.2">
      <c r="A13" s="10" t="s">
        <v>268</v>
      </c>
      <c r="B13" s="10" t="s">
        <v>21</v>
      </c>
      <c r="C13" s="13" t="s">
        <v>14</v>
      </c>
      <c r="D13" s="14" t="s">
        <v>126</v>
      </c>
      <c r="E13" s="19">
        <v>14.01</v>
      </c>
      <c r="F13" s="19">
        <f t="shared" si="0"/>
        <v>15.41</v>
      </c>
      <c r="G13" s="19">
        <f t="shared" si="1"/>
        <v>1806.6684</v>
      </c>
    </row>
    <row r="14" spans="1:7" x14ac:dyDescent="0.2">
      <c r="A14" s="10" t="s">
        <v>269</v>
      </c>
      <c r="B14" s="10" t="s">
        <v>15</v>
      </c>
      <c r="C14" s="13" t="s">
        <v>16</v>
      </c>
      <c r="D14" s="14" t="s">
        <v>126</v>
      </c>
      <c r="E14" s="19">
        <v>3.19</v>
      </c>
      <c r="F14" s="19">
        <f t="shared" si="0"/>
        <v>3.5</v>
      </c>
      <c r="G14" s="19">
        <f>D14*F14</f>
        <v>410.34</v>
      </c>
    </row>
    <row r="15" spans="1:7" x14ac:dyDescent="0.2">
      <c r="A15" s="11" t="s">
        <v>270</v>
      </c>
      <c r="B15" s="11" t="s">
        <v>22</v>
      </c>
      <c r="C15" s="13"/>
      <c r="D15" s="14"/>
      <c r="E15" s="19"/>
      <c r="F15" s="19"/>
      <c r="G15" s="20">
        <f>SUM(G16:G23)</f>
        <v>43491.136200000001</v>
      </c>
    </row>
    <row r="16" spans="1:7" ht="25.5" x14ac:dyDescent="0.2">
      <c r="A16" s="10" t="s">
        <v>271</v>
      </c>
      <c r="B16" s="10" t="s">
        <v>23</v>
      </c>
      <c r="C16" s="13" t="s">
        <v>16</v>
      </c>
      <c r="D16" s="14" t="s">
        <v>57</v>
      </c>
      <c r="E16" s="19">
        <v>248.24</v>
      </c>
      <c r="F16" s="19">
        <f t="shared" si="0"/>
        <v>273.06</v>
      </c>
      <c r="G16" s="19">
        <f>D16*F16</f>
        <v>18196.718400000002</v>
      </c>
    </row>
    <row r="17" spans="1:7" ht="38.25" x14ac:dyDescent="0.2">
      <c r="A17" s="10" t="s">
        <v>272</v>
      </c>
      <c r="B17" s="10" t="s">
        <v>59</v>
      </c>
      <c r="C17" s="13" t="s">
        <v>24</v>
      </c>
      <c r="D17" s="14" t="s">
        <v>127</v>
      </c>
      <c r="E17" s="19">
        <v>59.11</v>
      </c>
      <c r="F17" s="19">
        <f t="shared" si="0"/>
        <v>65.02</v>
      </c>
      <c r="G17" s="19">
        <f>D17*F17</f>
        <v>7220.4709999999995</v>
      </c>
    </row>
    <row r="18" spans="1:7" x14ac:dyDescent="0.2">
      <c r="A18" s="10" t="s">
        <v>273</v>
      </c>
      <c r="B18" s="10" t="s">
        <v>128</v>
      </c>
      <c r="C18" s="13" t="s">
        <v>16</v>
      </c>
      <c r="D18" s="14" t="s">
        <v>129</v>
      </c>
      <c r="E18" s="19">
        <v>275.45999999999998</v>
      </c>
      <c r="F18" s="19">
        <f t="shared" si="0"/>
        <v>303</v>
      </c>
      <c r="G18" s="19">
        <f t="shared" ref="G18:G23" si="2">D18*F18</f>
        <v>566.61</v>
      </c>
    </row>
    <row r="19" spans="1:7" x14ac:dyDescent="0.2">
      <c r="A19" s="10" t="s">
        <v>274</v>
      </c>
      <c r="B19" s="10" t="s">
        <v>25</v>
      </c>
      <c r="C19" s="13" t="s">
        <v>11</v>
      </c>
      <c r="D19" s="14" t="s">
        <v>130</v>
      </c>
      <c r="E19" s="19">
        <v>38.68</v>
      </c>
      <c r="F19" s="19">
        <f t="shared" si="0"/>
        <v>42.54</v>
      </c>
      <c r="G19" s="19">
        <f>D19*F19</f>
        <v>2797.4304000000002</v>
      </c>
    </row>
    <row r="20" spans="1:7" ht="25.5" x14ac:dyDescent="0.2">
      <c r="A20" s="10" t="s">
        <v>275</v>
      </c>
      <c r="B20" s="10" t="s">
        <v>26</v>
      </c>
      <c r="C20" s="13" t="s">
        <v>27</v>
      </c>
      <c r="D20" s="14" t="s">
        <v>131</v>
      </c>
      <c r="E20" s="19">
        <v>7.11</v>
      </c>
      <c r="F20" s="19">
        <f t="shared" si="0"/>
        <v>7.82</v>
      </c>
      <c r="G20" s="19">
        <f t="shared" si="2"/>
        <v>373.87420000000003</v>
      </c>
    </row>
    <row r="21" spans="1:7" ht="25.5" x14ac:dyDescent="0.2">
      <c r="A21" s="10" t="s">
        <v>276</v>
      </c>
      <c r="B21" s="10" t="s">
        <v>28</v>
      </c>
      <c r="C21" s="13" t="s">
        <v>27</v>
      </c>
      <c r="D21" s="14" t="s">
        <v>132</v>
      </c>
      <c r="E21" s="19">
        <v>7.63</v>
      </c>
      <c r="F21" s="19">
        <f t="shared" si="0"/>
        <v>8.39</v>
      </c>
      <c r="G21" s="19">
        <f t="shared" si="2"/>
        <v>428.56120000000004</v>
      </c>
    </row>
    <row r="22" spans="1:7" x14ac:dyDescent="0.2">
      <c r="A22" s="10" t="s">
        <v>277</v>
      </c>
      <c r="B22" s="10" t="s">
        <v>29</v>
      </c>
      <c r="C22" s="13" t="s">
        <v>16</v>
      </c>
      <c r="D22" s="14" t="s">
        <v>133</v>
      </c>
      <c r="E22" s="19">
        <v>417.68</v>
      </c>
      <c r="F22" s="19">
        <f t="shared" si="0"/>
        <v>459.44</v>
      </c>
      <c r="G22" s="19">
        <f t="shared" si="2"/>
        <v>12381.907999999999</v>
      </c>
    </row>
    <row r="23" spans="1:7" ht="25.5" x14ac:dyDescent="0.2">
      <c r="A23" s="10" t="s">
        <v>278</v>
      </c>
      <c r="B23" s="10" t="s">
        <v>30</v>
      </c>
      <c r="C23" s="13" t="s">
        <v>24</v>
      </c>
      <c r="D23" s="14" t="s">
        <v>134</v>
      </c>
      <c r="E23" s="19">
        <v>27.66</v>
      </c>
      <c r="F23" s="19">
        <f t="shared" si="0"/>
        <v>30.42</v>
      </c>
      <c r="G23" s="19">
        <f t="shared" si="2"/>
        <v>1525.5630000000001</v>
      </c>
    </row>
    <row r="24" spans="1:7" x14ac:dyDescent="0.2">
      <c r="A24" s="11" t="s">
        <v>279</v>
      </c>
      <c r="B24" s="11" t="s">
        <v>31</v>
      </c>
      <c r="C24" s="13"/>
      <c r="D24" s="14"/>
      <c r="E24" s="19"/>
      <c r="F24" s="19"/>
      <c r="G24" s="20">
        <f>SUM(G25:G29)</f>
        <v>134047.1833</v>
      </c>
    </row>
    <row r="25" spans="1:7" ht="25.5" x14ac:dyDescent="0.2">
      <c r="A25" s="10" t="s">
        <v>280</v>
      </c>
      <c r="B25" s="10" t="s">
        <v>32</v>
      </c>
      <c r="C25" s="13" t="s">
        <v>11</v>
      </c>
      <c r="D25" s="14" t="s">
        <v>135</v>
      </c>
      <c r="E25" s="19">
        <v>44.2</v>
      </c>
      <c r="F25" s="19">
        <f t="shared" si="0"/>
        <v>48.62</v>
      </c>
      <c r="G25" s="19">
        <f>D25*F25</f>
        <v>64921.313599999994</v>
      </c>
    </row>
    <row r="26" spans="1:7" ht="25.5" x14ac:dyDescent="0.2">
      <c r="A26" s="10" t="s">
        <v>281</v>
      </c>
      <c r="B26" s="10" t="s">
        <v>26</v>
      </c>
      <c r="C26" s="13" t="s">
        <v>27</v>
      </c>
      <c r="D26" s="14" t="s">
        <v>136</v>
      </c>
      <c r="E26" s="19">
        <v>7.11</v>
      </c>
      <c r="F26" s="19">
        <f t="shared" si="0"/>
        <v>7.82</v>
      </c>
      <c r="G26" s="19">
        <f t="shared" ref="G26:G29" si="3">D26*F26</f>
        <v>21981.394400000001</v>
      </c>
    </row>
    <row r="27" spans="1:7" ht="25.5" x14ac:dyDescent="0.2">
      <c r="A27" s="10" t="s">
        <v>282</v>
      </c>
      <c r="B27" s="10" t="s">
        <v>28</v>
      </c>
      <c r="C27" s="13" t="s">
        <v>27</v>
      </c>
      <c r="D27" s="14" t="s">
        <v>137</v>
      </c>
      <c r="E27" s="19">
        <v>7.63</v>
      </c>
      <c r="F27" s="19">
        <f t="shared" si="0"/>
        <v>8.39</v>
      </c>
      <c r="G27" s="19">
        <f t="shared" si="3"/>
        <v>7447.2996000000003</v>
      </c>
    </row>
    <row r="28" spans="1:7" x14ac:dyDescent="0.2">
      <c r="A28" s="10" t="s">
        <v>283</v>
      </c>
      <c r="B28" s="10" t="s">
        <v>29</v>
      </c>
      <c r="C28" s="13" t="s">
        <v>16</v>
      </c>
      <c r="D28" s="14" t="s">
        <v>138</v>
      </c>
      <c r="E28" s="19">
        <v>417.68</v>
      </c>
      <c r="F28" s="19">
        <f t="shared" si="0"/>
        <v>459.44</v>
      </c>
      <c r="G28" s="19">
        <f t="shared" si="3"/>
        <v>36309.5432</v>
      </c>
    </row>
    <row r="29" spans="1:7" ht="51" x14ac:dyDescent="0.2">
      <c r="A29" s="10" t="s">
        <v>284</v>
      </c>
      <c r="B29" s="10" t="s">
        <v>56</v>
      </c>
      <c r="C29" s="13" t="s">
        <v>24</v>
      </c>
      <c r="D29" s="14" t="s">
        <v>134</v>
      </c>
      <c r="E29" s="19">
        <v>61.41</v>
      </c>
      <c r="F29" s="19">
        <f t="shared" si="0"/>
        <v>67.55</v>
      </c>
      <c r="G29" s="19">
        <f t="shared" si="3"/>
        <v>3387.6324999999997</v>
      </c>
    </row>
    <row r="30" spans="1:7" x14ac:dyDescent="0.2">
      <c r="A30" s="11" t="s">
        <v>285</v>
      </c>
      <c r="B30" s="11" t="s">
        <v>58</v>
      </c>
      <c r="C30" s="13"/>
      <c r="D30" s="14"/>
      <c r="E30" s="19"/>
      <c r="F30" s="19"/>
      <c r="G30" s="20">
        <f>SUM(G31:G36)</f>
        <v>76340.989199999996</v>
      </c>
    </row>
    <row r="31" spans="1:7" ht="38.25" x14ac:dyDescent="0.2">
      <c r="A31" s="10" t="s">
        <v>286</v>
      </c>
      <c r="B31" s="10" t="s">
        <v>139</v>
      </c>
      <c r="C31" s="13" t="s">
        <v>24</v>
      </c>
      <c r="D31" s="14" t="s">
        <v>140</v>
      </c>
      <c r="E31" s="19">
        <v>29.79</v>
      </c>
      <c r="F31" s="19">
        <f t="shared" si="0"/>
        <v>32.76</v>
      </c>
      <c r="G31" s="19">
        <f>D31*F31</f>
        <v>5032.5911999999998</v>
      </c>
    </row>
    <row r="32" spans="1:7" ht="38.25" x14ac:dyDescent="0.2">
      <c r="A32" s="10" t="s">
        <v>287</v>
      </c>
      <c r="B32" s="10" t="s">
        <v>141</v>
      </c>
      <c r="C32" s="13" t="s">
        <v>24</v>
      </c>
      <c r="D32" s="14" t="s">
        <v>142</v>
      </c>
      <c r="E32" s="19">
        <v>39.74</v>
      </c>
      <c r="F32" s="19">
        <f t="shared" si="0"/>
        <v>43.71</v>
      </c>
      <c r="G32" s="19">
        <f t="shared" ref="G32:G36" si="4">D32*F32</f>
        <v>1000.9589999999999</v>
      </c>
    </row>
    <row r="33" spans="1:7" ht="38.25" x14ac:dyDescent="0.2">
      <c r="A33" s="10" t="s">
        <v>288</v>
      </c>
      <c r="B33" s="10" t="s">
        <v>59</v>
      </c>
      <c r="C33" s="13" t="s">
        <v>24</v>
      </c>
      <c r="D33" s="14" t="s">
        <v>143</v>
      </c>
      <c r="E33" s="19">
        <v>59.11</v>
      </c>
      <c r="F33" s="19">
        <f t="shared" si="0"/>
        <v>65.02</v>
      </c>
      <c r="G33" s="19">
        <f t="shared" si="4"/>
        <v>39753.227999999996</v>
      </c>
    </row>
    <row r="34" spans="1:7" ht="25.5" x14ac:dyDescent="0.2">
      <c r="A34" s="10" t="s">
        <v>289</v>
      </c>
      <c r="B34" s="10" t="s">
        <v>60</v>
      </c>
      <c r="C34" s="13" t="s">
        <v>42</v>
      </c>
      <c r="D34" s="14" t="s">
        <v>144</v>
      </c>
      <c r="E34" s="19">
        <v>14.69</v>
      </c>
      <c r="F34" s="19">
        <f t="shared" si="0"/>
        <v>16.149999999999999</v>
      </c>
      <c r="G34" s="19">
        <f t="shared" si="4"/>
        <v>195.09199999999998</v>
      </c>
    </row>
    <row r="35" spans="1:7" ht="25.5" x14ac:dyDescent="0.2">
      <c r="A35" s="10" t="s">
        <v>290</v>
      </c>
      <c r="B35" s="10" t="s">
        <v>61</v>
      </c>
      <c r="C35" s="13" t="s">
        <v>24</v>
      </c>
      <c r="D35" s="14" t="s">
        <v>145</v>
      </c>
      <c r="E35" s="19">
        <v>129.63</v>
      </c>
      <c r="F35" s="19">
        <f t="shared" si="0"/>
        <v>142.59</v>
      </c>
      <c r="G35" s="19">
        <f>D35*F35</f>
        <v>21730.716</v>
      </c>
    </row>
    <row r="36" spans="1:7" ht="25.5" x14ac:dyDescent="0.2">
      <c r="A36" s="10" t="s">
        <v>291</v>
      </c>
      <c r="B36" s="10" t="s">
        <v>62</v>
      </c>
      <c r="C36" s="13" t="s">
        <v>11</v>
      </c>
      <c r="D36" s="14" t="s">
        <v>146</v>
      </c>
      <c r="E36" s="19">
        <v>284.41000000000003</v>
      </c>
      <c r="F36" s="19">
        <f t="shared" si="0"/>
        <v>312.85000000000002</v>
      </c>
      <c r="G36" s="19">
        <f t="shared" si="4"/>
        <v>8628.4030000000002</v>
      </c>
    </row>
    <row r="37" spans="1:7" x14ac:dyDescent="0.2">
      <c r="A37" s="11" t="s">
        <v>292</v>
      </c>
      <c r="B37" s="11" t="s">
        <v>63</v>
      </c>
      <c r="C37" s="13"/>
      <c r="D37" s="14"/>
      <c r="E37" s="19"/>
      <c r="F37" s="19"/>
      <c r="G37" s="20">
        <f>SUM(G38:G45)</f>
        <v>232960.96370000002</v>
      </c>
    </row>
    <row r="38" spans="1:7" ht="25.5" x14ac:dyDescent="0.2">
      <c r="A38" s="10" t="s">
        <v>293</v>
      </c>
      <c r="B38" s="10" t="s">
        <v>147</v>
      </c>
      <c r="C38" s="13" t="s">
        <v>27</v>
      </c>
      <c r="D38" s="14" t="s">
        <v>148</v>
      </c>
      <c r="E38" s="19">
        <v>17.5</v>
      </c>
      <c r="F38" s="19">
        <f t="shared" si="0"/>
        <v>19.25</v>
      </c>
      <c r="G38" s="19">
        <f>D38*F38</f>
        <v>181170.99</v>
      </c>
    </row>
    <row r="39" spans="1:7" ht="25.5" x14ac:dyDescent="0.2">
      <c r="A39" s="10" t="s">
        <v>294</v>
      </c>
      <c r="B39" s="10" t="s">
        <v>149</v>
      </c>
      <c r="C39" s="13" t="s">
        <v>11</v>
      </c>
      <c r="D39" s="14" t="s">
        <v>150</v>
      </c>
      <c r="E39" s="19">
        <v>39.380000000000003</v>
      </c>
      <c r="F39" s="19">
        <f t="shared" si="0"/>
        <v>43.31</v>
      </c>
      <c r="G39" s="19">
        <f t="shared" ref="G39:G45" si="5">D39*F39</f>
        <v>37009.694300000003</v>
      </c>
    </row>
    <row r="40" spans="1:7" ht="38.25" x14ac:dyDescent="0.2">
      <c r="A40" s="10" t="s">
        <v>295</v>
      </c>
      <c r="B40" s="10" t="s">
        <v>151</v>
      </c>
      <c r="C40" s="13" t="s">
        <v>24</v>
      </c>
      <c r="D40" s="14" t="s">
        <v>152</v>
      </c>
      <c r="E40" s="19">
        <v>43.36</v>
      </c>
      <c r="F40" s="19">
        <f t="shared" si="0"/>
        <v>47.69</v>
      </c>
      <c r="G40" s="19">
        <f t="shared" si="5"/>
        <v>2176.5715999999998</v>
      </c>
    </row>
    <row r="41" spans="1:7" x14ac:dyDescent="0.2">
      <c r="A41" s="10" t="s">
        <v>296</v>
      </c>
      <c r="B41" s="10" t="s">
        <v>153</v>
      </c>
      <c r="C41" s="13" t="s">
        <v>11</v>
      </c>
      <c r="D41" s="14" t="s">
        <v>152</v>
      </c>
      <c r="E41" s="19">
        <v>29.89</v>
      </c>
      <c r="F41" s="19">
        <f t="shared" si="0"/>
        <v>32.869999999999997</v>
      </c>
      <c r="G41" s="19">
        <f t="shared" si="5"/>
        <v>1500.1867999999999</v>
      </c>
    </row>
    <row r="42" spans="1:7" x14ac:dyDescent="0.2">
      <c r="A42" s="10" t="s">
        <v>297</v>
      </c>
      <c r="B42" s="10" t="s">
        <v>154</v>
      </c>
      <c r="C42" s="13" t="s">
        <v>42</v>
      </c>
      <c r="D42" s="14" t="s">
        <v>155</v>
      </c>
      <c r="E42" s="19">
        <v>54.59</v>
      </c>
      <c r="F42" s="19">
        <f t="shared" si="0"/>
        <v>60.04</v>
      </c>
      <c r="G42" s="19">
        <f t="shared" si="5"/>
        <v>3992.66</v>
      </c>
    </row>
    <row r="43" spans="1:7" x14ac:dyDescent="0.2">
      <c r="A43" s="10" t="s">
        <v>298</v>
      </c>
      <c r="B43" s="10" t="s">
        <v>65</v>
      </c>
      <c r="C43" s="13" t="s">
        <v>42</v>
      </c>
      <c r="D43" s="14" t="s">
        <v>156</v>
      </c>
      <c r="E43" s="19">
        <v>19.54</v>
      </c>
      <c r="F43" s="19">
        <f t="shared" si="0"/>
        <v>21.49</v>
      </c>
      <c r="G43" s="19">
        <f t="shared" si="5"/>
        <v>466.33299999999997</v>
      </c>
    </row>
    <row r="44" spans="1:7" ht="25.5" x14ac:dyDescent="0.2">
      <c r="A44" s="10" t="s">
        <v>299</v>
      </c>
      <c r="B44" s="10" t="s">
        <v>157</v>
      </c>
      <c r="C44" s="13" t="s">
        <v>42</v>
      </c>
      <c r="D44" s="14" t="s">
        <v>158</v>
      </c>
      <c r="E44" s="19">
        <v>59.64</v>
      </c>
      <c r="F44" s="19">
        <f t="shared" si="0"/>
        <v>65.599999999999994</v>
      </c>
      <c r="G44" s="19">
        <f t="shared" si="5"/>
        <v>5457.92</v>
      </c>
    </row>
    <row r="45" spans="1:7" x14ac:dyDescent="0.2">
      <c r="A45" s="10" t="s">
        <v>300</v>
      </c>
      <c r="B45" s="10" t="s">
        <v>66</v>
      </c>
      <c r="C45" s="13" t="s">
        <v>42</v>
      </c>
      <c r="D45" s="14" t="s">
        <v>159</v>
      </c>
      <c r="E45" s="19">
        <v>30.48</v>
      </c>
      <c r="F45" s="19">
        <f t="shared" si="0"/>
        <v>33.520000000000003</v>
      </c>
      <c r="G45" s="19">
        <f t="shared" si="5"/>
        <v>1186.6080000000002</v>
      </c>
    </row>
    <row r="46" spans="1:7" x14ac:dyDescent="0.2">
      <c r="A46" s="11" t="s">
        <v>301</v>
      </c>
      <c r="B46" s="11" t="s">
        <v>67</v>
      </c>
      <c r="C46" s="13"/>
      <c r="D46" s="14"/>
      <c r="E46" s="19"/>
      <c r="F46" s="19"/>
      <c r="G46" s="20">
        <f>G47+G52+G55</f>
        <v>7591.4170000000013</v>
      </c>
    </row>
    <row r="47" spans="1:7" x14ac:dyDescent="0.2">
      <c r="A47" s="11" t="s">
        <v>302</v>
      </c>
      <c r="B47" s="11" t="s">
        <v>160</v>
      </c>
      <c r="C47" s="13"/>
      <c r="D47" s="14"/>
      <c r="E47" s="19"/>
      <c r="F47" s="19"/>
      <c r="G47" s="22">
        <f>SUM(G48:G51)</f>
        <v>4516.7000000000007</v>
      </c>
    </row>
    <row r="48" spans="1:7" ht="38.25" x14ac:dyDescent="0.2">
      <c r="A48" s="10" t="s">
        <v>303</v>
      </c>
      <c r="B48" s="10" t="s">
        <v>161</v>
      </c>
      <c r="C48" s="13" t="s">
        <v>9</v>
      </c>
      <c r="D48" s="14" t="s">
        <v>97</v>
      </c>
      <c r="E48" s="19">
        <v>429.49</v>
      </c>
      <c r="F48" s="19">
        <f t="shared" si="0"/>
        <v>472.43</v>
      </c>
      <c r="G48" s="19">
        <f>D48*F48</f>
        <v>2362.15</v>
      </c>
    </row>
    <row r="49" spans="1:7" ht="38.25" x14ac:dyDescent="0.2">
      <c r="A49" s="10" t="s">
        <v>304</v>
      </c>
      <c r="B49" s="10" t="s">
        <v>162</v>
      </c>
      <c r="C49" s="13" t="s">
        <v>9</v>
      </c>
      <c r="D49" s="14" t="s">
        <v>44</v>
      </c>
      <c r="E49" s="19">
        <v>454.5</v>
      </c>
      <c r="F49" s="19">
        <f t="shared" si="0"/>
        <v>499.95</v>
      </c>
      <c r="G49" s="19">
        <f t="shared" ref="G49:G51" si="6">D49*F49</f>
        <v>999.9</v>
      </c>
    </row>
    <row r="50" spans="1:7" ht="25.5" x14ac:dyDescent="0.2">
      <c r="A50" s="10" t="s">
        <v>305</v>
      </c>
      <c r="B50" s="10" t="s">
        <v>163</v>
      </c>
      <c r="C50" s="13" t="s">
        <v>9</v>
      </c>
      <c r="D50" s="14" t="s">
        <v>10</v>
      </c>
      <c r="E50" s="19">
        <v>307.81</v>
      </c>
      <c r="F50" s="19">
        <f t="shared" si="0"/>
        <v>338.59</v>
      </c>
      <c r="G50" s="19">
        <f t="shared" si="6"/>
        <v>338.59</v>
      </c>
    </row>
    <row r="51" spans="1:7" ht="25.5" x14ac:dyDescent="0.2">
      <c r="A51" s="10" t="s">
        <v>306</v>
      </c>
      <c r="B51" s="10" t="s">
        <v>164</v>
      </c>
      <c r="C51" s="13" t="s">
        <v>9</v>
      </c>
      <c r="D51" s="14" t="s">
        <v>44</v>
      </c>
      <c r="E51" s="19">
        <v>370.94</v>
      </c>
      <c r="F51" s="19">
        <f t="shared" si="0"/>
        <v>408.03</v>
      </c>
      <c r="G51" s="19">
        <f t="shared" si="6"/>
        <v>816.06</v>
      </c>
    </row>
    <row r="52" spans="1:7" x14ac:dyDescent="0.2">
      <c r="A52" s="11" t="s">
        <v>307</v>
      </c>
      <c r="B52" s="11" t="s">
        <v>70</v>
      </c>
      <c r="C52" s="13"/>
      <c r="D52" s="14"/>
      <c r="E52" s="19"/>
      <c r="F52" s="19"/>
      <c r="G52" s="22">
        <f>SUM(G53:G54)</f>
        <v>2839.5920000000001</v>
      </c>
    </row>
    <row r="53" spans="1:7" x14ac:dyDescent="0.2">
      <c r="A53" s="10" t="s">
        <v>308</v>
      </c>
      <c r="B53" s="10" t="s">
        <v>71</v>
      </c>
      <c r="C53" s="13" t="s">
        <v>11</v>
      </c>
      <c r="D53" s="14" t="s">
        <v>48</v>
      </c>
      <c r="E53" s="19">
        <v>254.51</v>
      </c>
      <c r="F53" s="19">
        <f t="shared" si="0"/>
        <v>279.95999999999998</v>
      </c>
      <c r="G53" s="19">
        <f>D53*F53</f>
        <v>839.87999999999988</v>
      </c>
    </row>
    <row r="54" spans="1:7" x14ac:dyDescent="0.2">
      <c r="A54" s="10" t="s">
        <v>309</v>
      </c>
      <c r="B54" s="10" t="s">
        <v>165</v>
      </c>
      <c r="C54" s="13" t="s">
        <v>11</v>
      </c>
      <c r="D54" s="14" t="s">
        <v>166</v>
      </c>
      <c r="E54" s="19">
        <v>206.59</v>
      </c>
      <c r="F54" s="19">
        <f t="shared" si="0"/>
        <v>227.24</v>
      </c>
      <c r="G54" s="19">
        <f>D54*F54</f>
        <v>1999.7120000000002</v>
      </c>
    </row>
    <row r="55" spans="1:7" x14ac:dyDescent="0.2">
      <c r="A55" s="11" t="s">
        <v>310</v>
      </c>
      <c r="B55" s="11" t="s">
        <v>72</v>
      </c>
      <c r="C55" s="13"/>
      <c r="D55" s="14"/>
      <c r="E55" s="19"/>
      <c r="F55" s="19">
        <f t="shared" si="0"/>
        <v>0</v>
      </c>
      <c r="G55" s="22">
        <f>G56</f>
        <v>235.125</v>
      </c>
    </row>
    <row r="56" spans="1:7" x14ac:dyDescent="0.2">
      <c r="A56" s="10" t="s">
        <v>311</v>
      </c>
      <c r="B56" s="10" t="s">
        <v>73</v>
      </c>
      <c r="C56" s="13" t="s">
        <v>11</v>
      </c>
      <c r="D56" s="14" t="s">
        <v>167</v>
      </c>
      <c r="E56" s="19">
        <v>75</v>
      </c>
      <c r="F56" s="19">
        <f t="shared" si="0"/>
        <v>82.5</v>
      </c>
      <c r="G56" s="19">
        <f>D56*F56</f>
        <v>235.125</v>
      </c>
    </row>
    <row r="57" spans="1:7" x14ac:dyDescent="0.2">
      <c r="A57" s="11" t="s">
        <v>312</v>
      </c>
      <c r="B57" s="11" t="s">
        <v>33</v>
      </c>
      <c r="C57" s="13"/>
      <c r="D57" s="14"/>
      <c r="E57" s="19"/>
      <c r="F57" s="19"/>
      <c r="G57" s="20">
        <f>G58+G64+G67</f>
        <v>40359.163999999997</v>
      </c>
    </row>
    <row r="58" spans="1:7" x14ac:dyDescent="0.2">
      <c r="A58" s="11" t="s">
        <v>313</v>
      </c>
      <c r="B58" s="11" t="s">
        <v>74</v>
      </c>
      <c r="C58" s="13"/>
      <c r="D58" s="14"/>
      <c r="E58" s="19"/>
      <c r="F58" s="19"/>
      <c r="G58" s="22">
        <f>SUM(G59:G63)</f>
        <v>24203.117699999999</v>
      </c>
    </row>
    <row r="59" spans="1:7" x14ac:dyDescent="0.2">
      <c r="A59" s="10" t="s">
        <v>314</v>
      </c>
      <c r="B59" s="10" t="s">
        <v>35</v>
      </c>
      <c r="C59" s="13" t="s">
        <v>11</v>
      </c>
      <c r="D59" s="14" t="s">
        <v>168</v>
      </c>
      <c r="E59" s="19">
        <v>3.68</v>
      </c>
      <c r="F59" s="19">
        <f t="shared" si="0"/>
        <v>4.04</v>
      </c>
      <c r="G59" s="19">
        <f>D59*F59</f>
        <v>3460.5832</v>
      </c>
    </row>
    <row r="60" spans="1:7" ht="25.5" x14ac:dyDescent="0.2">
      <c r="A60" s="10" t="s">
        <v>315</v>
      </c>
      <c r="B60" s="10" t="s">
        <v>36</v>
      </c>
      <c r="C60" s="13" t="s">
        <v>11</v>
      </c>
      <c r="D60" s="14" t="s">
        <v>169</v>
      </c>
      <c r="E60" s="19">
        <v>16.3</v>
      </c>
      <c r="F60" s="19">
        <f t="shared" si="0"/>
        <v>17.93</v>
      </c>
      <c r="G60" s="19">
        <f t="shared" ref="G60:G63" si="7">D60*F60</f>
        <v>13768.8056</v>
      </c>
    </row>
    <row r="61" spans="1:7" ht="25.5" x14ac:dyDescent="0.2">
      <c r="A61" s="10" t="s">
        <v>316</v>
      </c>
      <c r="B61" s="10" t="s">
        <v>75</v>
      </c>
      <c r="C61" s="13" t="s">
        <v>11</v>
      </c>
      <c r="D61" s="14" t="s">
        <v>170</v>
      </c>
      <c r="E61" s="19">
        <v>15.04</v>
      </c>
      <c r="F61" s="19">
        <f t="shared" si="0"/>
        <v>16.54</v>
      </c>
      <c r="G61" s="19">
        <f t="shared" si="7"/>
        <v>1466.4363999999998</v>
      </c>
    </row>
    <row r="62" spans="1:7" ht="25.5" x14ac:dyDescent="0.2">
      <c r="A62" s="10" t="s">
        <v>317</v>
      </c>
      <c r="B62" s="10" t="s">
        <v>76</v>
      </c>
      <c r="C62" s="13" t="s">
        <v>11</v>
      </c>
      <c r="D62" s="14" t="s">
        <v>170</v>
      </c>
      <c r="E62" s="19">
        <v>40.99</v>
      </c>
      <c r="F62" s="19">
        <f t="shared" si="0"/>
        <v>45.08</v>
      </c>
      <c r="G62" s="19">
        <f t="shared" si="7"/>
        <v>3996.7927999999997</v>
      </c>
    </row>
    <row r="63" spans="1:7" ht="25.5" x14ac:dyDescent="0.2">
      <c r="A63" s="10" t="s">
        <v>318</v>
      </c>
      <c r="B63" s="10" t="s">
        <v>171</v>
      </c>
      <c r="C63" s="13" t="s">
        <v>11</v>
      </c>
      <c r="D63" s="14" t="s">
        <v>172</v>
      </c>
      <c r="E63" s="19">
        <v>26.98</v>
      </c>
      <c r="F63" s="19">
        <f t="shared" si="0"/>
        <v>29.67</v>
      </c>
      <c r="G63" s="19">
        <f t="shared" si="7"/>
        <v>1510.4997000000001</v>
      </c>
    </row>
    <row r="64" spans="1:7" x14ac:dyDescent="0.2">
      <c r="A64" s="11" t="s">
        <v>319</v>
      </c>
      <c r="B64" s="11" t="s">
        <v>34</v>
      </c>
      <c r="C64" s="13"/>
      <c r="D64" s="14"/>
      <c r="E64" s="19"/>
      <c r="F64" s="19"/>
      <c r="G64" s="22">
        <f>SUM(G65:G66)</f>
        <v>14795.4768</v>
      </c>
    </row>
    <row r="65" spans="1:7" x14ac:dyDescent="0.2">
      <c r="A65" s="10" t="s">
        <v>320</v>
      </c>
      <c r="B65" s="10" t="s">
        <v>35</v>
      </c>
      <c r="C65" s="13" t="s">
        <v>11</v>
      </c>
      <c r="D65" s="14" t="s">
        <v>173</v>
      </c>
      <c r="E65" s="19">
        <v>3.68</v>
      </c>
      <c r="F65" s="19">
        <f t="shared" si="0"/>
        <v>4.04</v>
      </c>
      <c r="G65" s="19">
        <f>D65*F65</f>
        <v>2720.6976000000004</v>
      </c>
    </row>
    <row r="66" spans="1:7" ht="25.5" x14ac:dyDescent="0.2">
      <c r="A66" s="10" t="s">
        <v>321</v>
      </c>
      <c r="B66" s="10" t="s">
        <v>36</v>
      </c>
      <c r="C66" s="13" t="s">
        <v>11</v>
      </c>
      <c r="D66" s="14" t="s">
        <v>173</v>
      </c>
      <c r="E66" s="19">
        <v>16.3</v>
      </c>
      <c r="F66" s="19">
        <f t="shared" si="0"/>
        <v>17.93</v>
      </c>
      <c r="G66" s="19">
        <f>D66*F66</f>
        <v>12074.779200000001</v>
      </c>
    </row>
    <row r="67" spans="1:7" x14ac:dyDescent="0.2">
      <c r="A67" s="11" t="s">
        <v>322</v>
      </c>
      <c r="B67" s="11" t="s">
        <v>37</v>
      </c>
      <c r="C67" s="13"/>
      <c r="D67" s="14"/>
      <c r="E67" s="19"/>
      <c r="F67" s="19"/>
      <c r="G67" s="22">
        <f>SUM(G68:G69)</f>
        <v>1360.5695000000001</v>
      </c>
    </row>
    <row r="68" spans="1:7" x14ac:dyDescent="0.2">
      <c r="A68" s="10" t="s">
        <v>323</v>
      </c>
      <c r="B68" s="10" t="s">
        <v>38</v>
      </c>
      <c r="C68" s="13" t="s">
        <v>11</v>
      </c>
      <c r="D68" s="14" t="s">
        <v>134</v>
      </c>
      <c r="E68" s="19">
        <v>6.49</v>
      </c>
      <c r="F68" s="19">
        <f t="shared" si="0"/>
        <v>7.13</v>
      </c>
      <c r="G68" s="19">
        <f>D68*F68</f>
        <v>357.56950000000001</v>
      </c>
    </row>
    <row r="69" spans="1:7" ht="25.5" x14ac:dyDescent="0.2">
      <c r="A69" s="10" t="s">
        <v>324</v>
      </c>
      <c r="B69" s="10" t="s">
        <v>39</v>
      </c>
      <c r="C69" s="13" t="s">
        <v>11</v>
      </c>
      <c r="D69" s="14" t="s">
        <v>134</v>
      </c>
      <c r="E69" s="19">
        <v>18.190000000000001</v>
      </c>
      <c r="F69" s="19">
        <f t="shared" si="0"/>
        <v>20</v>
      </c>
      <c r="G69" s="19">
        <f>D69*F69</f>
        <v>1003</v>
      </c>
    </row>
    <row r="70" spans="1:7" x14ac:dyDescent="0.2">
      <c r="A70" s="11" t="s">
        <v>325</v>
      </c>
      <c r="B70" s="11" t="s">
        <v>174</v>
      </c>
      <c r="C70" s="13"/>
      <c r="D70" s="14"/>
      <c r="E70" s="19"/>
      <c r="F70" s="19"/>
      <c r="G70" s="20">
        <f>SUM(G71:G74)</f>
        <v>62828.790500000003</v>
      </c>
    </row>
    <row r="71" spans="1:7" ht="38.25" x14ac:dyDescent="0.2">
      <c r="A71" s="10" t="s">
        <v>326</v>
      </c>
      <c r="B71" s="10" t="s">
        <v>175</v>
      </c>
      <c r="C71" s="13" t="s">
        <v>24</v>
      </c>
      <c r="D71" s="14" t="s">
        <v>176</v>
      </c>
      <c r="E71" s="19">
        <v>88.4</v>
      </c>
      <c r="F71" s="19">
        <f>TRUNC(E71*1.1,2)</f>
        <v>97.24</v>
      </c>
      <c r="G71" s="19">
        <f>D71*F71</f>
        <v>50428.663999999997</v>
      </c>
    </row>
    <row r="72" spans="1:7" ht="38.25" x14ac:dyDescent="0.2">
      <c r="A72" s="10" t="s">
        <v>327</v>
      </c>
      <c r="B72" s="10" t="s">
        <v>77</v>
      </c>
      <c r="C72" s="13" t="s">
        <v>11</v>
      </c>
      <c r="D72" s="14" t="s">
        <v>134</v>
      </c>
      <c r="E72" s="19">
        <v>83.65</v>
      </c>
      <c r="F72" s="19">
        <f t="shared" si="0"/>
        <v>92.01</v>
      </c>
      <c r="G72" s="19">
        <f t="shared" ref="G72:G74" si="8">D72*F72</f>
        <v>4614.3015000000005</v>
      </c>
    </row>
    <row r="73" spans="1:7" x14ac:dyDescent="0.2">
      <c r="A73" s="10" t="s">
        <v>328</v>
      </c>
      <c r="B73" s="10" t="s">
        <v>177</v>
      </c>
      <c r="C73" s="13" t="s">
        <v>42</v>
      </c>
      <c r="D73" s="14" t="s">
        <v>178</v>
      </c>
      <c r="E73" s="19">
        <v>15.63</v>
      </c>
      <c r="F73" s="19">
        <f t="shared" ref="F73:F136" si="9">TRUNC(E73*1.1,2)</f>
        <v>17.190000000000001</v>
      </c>
      <c r="G73" s="19">
        <f t="shared" si="8"/>
        <v>278.47800000000001</v>
      </c>
    </row>
    <row r="74" spans="1:7" x14ac:dyDescent="0.2">
      <c r="A74" s="10" t="s">
        <v>329</v>
      </c>
      <c r="B74" s="10" t="s">
        <v>78</v>
      </c>
      <c r="C74" s="13" t="s">
        <v>24</v>
      </c>
      <c r="D74" s="14" t="s">
        <v>179</v>
      </c>
      <c r="E74" s="19">
        <v>118.29</v>
      </c>
      <c r="F74" s="19">
        <f t="shared" si="9"/>
        <v>130.11000000000001</v>
      </c>
      <c r="G74" s="19">
        <f t="shared" si="8"/>
        <v>7507.3470000000016</v>
      </c>
    </row>
    <row r="75" spans="1:7" x14ac:dyDescent="0.2">
      <c r="A75" s="11" t="s">
        <v>330</v>
      </c>
      <c r="B75" s="11" t="s">
        <v>40</v>
      </c>
      <c r="C75" s="13"/>
      <c r="D75" s="14"/>
      <c r="E75" s="19"/>
      <c r="F75" s="19"/>
      <c r="G75" s="20">
        <f>SUM(G76:G84)</f>
        <v>45711.943399999989</v>
      </c>
    </row>
    <row r="76" spans="1:7" ht="25.5" x14ac:dyDescent="0.2">
      <c r="A76" s="10" t="s">
        <v>331</v>
      </c>
      <c r="B76" s="10" t="s">
        <v>180</v>
      </c>
      <c r="C76" s="13" t="s">
        <v>11</v>
      </c>
      <c r="D76" s="14" t="s">
        <v>181</v>
      </c>
      <c r="E76" s="19">
        <v>14.49</v>
      </c>
      <c r="F76" s="19">
        <f t="shared" si="9"/>
        <v>15.93</v>
      </c>
      <c r="G76" s="19">
        <f>D76*F76</f>
        <v>1736.37</v>
      </c>
    </row>
    <row r="77" spans="1:7" ht="25.5" x14ac:dyDescent="0.2">
      <c r="A77" s="10" t="s">
        <v>332</v>
      </c>
      <c r="B77" s="10" t="s">
        <v>182</v>
      </c>
      <c r="C77" s="13" t="s">
        <v>11</v>
      </c>
      <c r="D77" s="14" t="s">
        <v>183</v>
      </c>
      <c r="E77" s="19">
        <v>14.49</v>
      </c>
      <c r="F77" s="19">
        <f t="shared" si="9"/>
        <v>15.93</v>
      </c>
      <c r="G77" s="19">
        <f t="shared" ref="G77:G84" si="10">D77*F77</f>
        <v>8991.5292000000009</v>
      </c>
    </row>
    <row r="78" spans="1:7" ht="38.25" x14ac:dyDescent="0.2">
      <c r="A78" s="10" t="s">
        <v>333</v>
      </c>
      <c r="B78" s="10" t="s">
        <v>184</v>
      </c>
      <c r="C78" s="13" t="s">
        <v>11</v>
      </c>
      <c r="D78" s="14" t="s">
        <v>169</v>
      </c>
      <c r="E78" s="19">
        <v>17.399999999999999</v>
      </c>
      <c r="F78" s="19">
        <f t="shared" si="9"/>
        <v>19.14</v>
      </c>
      <c r="G78" s="19">
        <f t="shared" si="10"/>
        <v>14697.988799999999</v>
      </c>
    </row>
    <row r="79" spans="1:7" ht="38.25" x14ac:dyDescent="0.2">
      <c r="A79" s="10" t="s">
        <v>334</v>
      </c>
      <c r="B79" s="10" t="s">
        <v>41</v>
      </c>
      <c r="C79" s="13" t="s">
        <v>11</v>
      </c>
      <c r="D79" s="14" t="s">
        <v>134</v>
      </c>
      <c r="E79" s="19">
        <v>17.399999999999999</v>
      </c>
      <c r="F79" s="19">
        <f t="shared" si="9"/>
        <v>19.14</v>
      </c>
      <c r="G79" s="19">
        <f t="shared" si="10"/>
        <v>959.87099999999998</v>
      </c>
    </row>
    <row r="80" spans="1:7" ht="38.25" x14ac:dyDescent="0.2">
      <c r="A80" s="10" t="s">
        <v>335</v>
      </c>
      <c r="B80" s="10" t="s">
        <v>79</v>
      </c>
      <c r="C80" s="13" t="s">
        <v>11</v>
      </c>
      <c r="D80" s="14" t="s">
        <v>64</v>
      </c>
      <c r="E80" s="19">
        <v>29.31</v>
      </c>
      <c r="F80" s="19">
        <f t="shared" si="9"/>
        <v>32.24</v>
      </c>
      <c r="G80" s="19">
        <f t="shared" si="10"/>
        <v>599.01919999999996</v>
      </c>
    </row>
    <row r="81" spans="1:7" ht="25.5" x14ac:dyDescent="0.2">
      <c r="A81" s="10" t="s">
        <v>336</v>
      </c>
      <c r="B81" s="10" t="s">
        <v>47</v>
      </c>
      <c r="C81" s="13" t="s">
        <v>11</v>
      </c>
      <c r="D81" s="14" t="s">
        <v>159</v>
      </c>
      <c r="E81" s="19">
        <v>15.45</v>
      </c>
      <c r="F81" s="19">
        <f t="shared" si="9"/>
        <v>16.989999999999998</v>
      </c>
      <c r="G81" s="19">
        <f t="shared" si="10"/>
        <v>601.44599999999991</v>
      </c>
    </row>
    <row r="82" spans="1:7" ht="38.25" x14ac:dyDescent="0.2">
      <c r="A82" s="10" t="s">
        <v>337</v>
      </c>
      <c r="B82" s="10" t="s">
        <v>185</v>
      </c>
      <c r="C82" s="13" t="s">
        <v>11</v>
      </c>
      <c r="D82" s="14" t="s">
        <v>186</v>
      </c>
      <c r="E82" s="19">
        <v>15.45</v>
      </c>
      <c r="F82" s="19">
        <f t="shared" si="9"/>
        <v>16.989999999999998</v>
      </c>
      <c r="G82" s="19">
        <f t="shared" si="10"/>
        <v>13325.087099999999</v>
      </c>
    </row>
    <row r="83" spans="1:7" ht="25.5" x14ac:dyDescent="0.2">
      <c r="A83" s="10" t="s">
        <v>338</v>
      </c>
      <c r="B83" s="10" t="s">
        <v>187</v>
      </c>
      <c r="C83" s="13" t="s">
        <v>11</v>
      </c>
      <c r="D83" s="14" t="s">
        <v>188</v>
      </c>
      <c r="E83" s="19">
        <v>6.41</v>
      </c>
      <c r="F83" s="19">
        <f t="shared" si="9"/>
        <v>7.05</v>
      </c>
      <c r="G83" s="19">
        <f t="shared" si="10"/>
        <v>4296.9749999999995</v>
      </c>
    </row>
    <row r="84" spans="1:7" ht="25.5" x14ac:dyDescent="0.2">
      <c r="A84" s="10" t="s">
        <v>339</v>
      </c>
      <c r="B84" s="10" t="s">
        <v>189</v>
      </c>
      <c r="C84" s="13" t="s">
        <v>24</v>
      </c>
      <c r="D84" s="14" t="s">
        <v>190</v>
      </c>
      <c r="E84" s="19">
        <v>16.829999999999998</v>
      </c>
      <c r="F84" s="19">
        <f t="shared" si="9"/>
        <v>18.510000000000002</v>
      </c>
      <c r="G84" s="19">
        <f t="shared" si="10"/>
        <v>503.65710000000007</v>
      </c>
    </row>
    <row r="85" spans="1:7" x14ac:dyDescent="0.2">
      <c r="A85" s="11" t="s">
        <v>340</v>
      </c>
      <c r="B85" s="11" t="s">
        <v>80</v>
      </c>
      <c r="C85" s="13"/>
      <c r="D85" s="14"/>
      <c r="E85" s="19"/>
      <c r="F85" s="19"/>
      <c r="G85" s="20">
        <f>SUM(G86:G111)</f>
        <v>17461.000000000004</v>
      </c>
    </row>
    <row r="86" spans="1:7" x14ac:dyDescent="0.2">
      <c r="A86" s="10" t="s">
        <v>341</v>
      </c>
      <c r="B86" s="10" t="s">
        <v>81</v>
      </c>
      <c r="C86" s="13" t="s">
        <v>42</v>
      </c>
      <c r="D86" s="14" t="s">
        <v>50</v>
      </c>
      <c r="E86" s="19">
        <v>3.08</v>
      </c>
      <c r="F86" s="19">
        <f t="shared" si="9"/>
        <v>3.38</v>
      </c>
      <c r="G86" s="24">
        <f>D86*F86</f>
        <v>40.56</v>
      </c>
    </row>
    <row r="87" spans="1:7" ht="25.5" x14ac:dyDescent="0.2">
      <c r="A87" s="10" t="s">
        <v>342</v>
      </c>
      <c r="B87" s="10" t="s">
        <v>82</v>
      </c>
      <c r="C87" s="13" t="s">
        <v>42</v>
      </c>
      <c r="D87" s="14" t="s">
        <v>50</v>
      </c>
      <c r="E87" s="19">
        <v>2.5299999999999998</v>
      </c>
      <c r="F87" s="19">
        <f t="shared" si="9"/>
        <v>2.78</v>
      </c>
      <c r="G87" s="24">
        <f t="shared" ref="G87:G110" si="11">D87*F87</f>
        <v>33.36</v>
      </c>
    </row>
    <row r="88" spans="1:7" x14ac:dyDescent="0.2">
      <c r="A88" s="10" t="s">
        <v>343</v>
      </c>
      <c r="B88" s="10" t="s">
        <v>120</v>
      </c>
      <c r="C88" s="13" t="s">
        <v>42</v>
      </c>
      <c r="D88" s="14" t="s">
        <v>113</v>
      </c>
      <c r="E88" s="19">
        <v>4.66</v>
      </c>
      <c r="F88" s="19">
        <f t="shared" si="9"/>
        <v>5.12</v>
      </c>
      <c r="G88" s="24">
        <f t="shared" si="11"/>
        <v>122.88</v>
      </c>
    </row>
    <row r="89" spans="1:7" x14ac:dyDescent="0.2">
      <c r="A89" s="10" t="s">
        <v>344</v>
      </c>
      <c r="B89" s="10" t="s">
        <v>83</v>
      </c>
      <c r="C89" s="13" t="s">
        <v>42</v>
      </c>
      <c r="D89" s="14" t="s">
        <v>98</v>
      </c>
      <c r="E89" s="19">
        <v>5.19</v>
      </c>
      <c r="F89" s="19">
        <f t="shared" si="9"/>
        <v>5.7</v>
      </c>
      <c r="G89" s="24">
        <f t="shared" si="11"/>
        <v>376.2</v>
      </c>
    </row>
    <row r="90" spans="1:7" x14ac:dyDescent="0.2">
      <c r="A90" s="10" t="s">
        <v>345</v>
      </c>
      <c r="B90" s="10" t="s">
        <v>84</v>
      </c>
      <c r="C90" s="13" t="s">
        <v>42</v>
      </c>
      <c r="D90" s="14" t="s">
        <v>99</v>
      </c>
      <c r="E90" s="19">
        <v>6.58</v>
      </c>
      <c r="F90" s="19">
        <f t="shared" si="9"/>
        <v>7.23</v>
      </c>
      <c r="G90" s="24">
        <f t="shared" si="11"/>
        <v>260.28000000000003</v>
      </c>
    </row>
    <row r="91" spans="1:7" x14ac:dyDescent="0.2">
      <c r="A91" s="10" t="s">
        <v>346</v>
      </c>
      <c r="B91" s="10" t="s">
        <v>100</v>
      </c>
      <c r="C91" s="13" t="s">
        <v>42</v>
      </c>
      <c r="D91" s="14" t="s">
        <v>46</v>
      </c>
      <c r="E91" s="19">
        <v>8.7100000000000009</v>
      </c>
      <c r="F91" s="19">
        <f t="shared" si="9"/>
        <v>9.58</v>
      </c>
      <c r="G91" s="24">
        <f t="shared" si="11"/>
        <v>57.480000000000004</v>
      </c>
    </row>
    <row r="92" spans="1:7" x14ac:dyDescent="0.2">
      <c r="A92" s="10" t="s">
        <v>347</v>
      </c>
      <c r="B92" s="10" t="s">
        <v>191</v>
      </c>
      <c r="C92" s="13" t="s">
        <v>42</v>
      </c>
      <c r="D92" s="14" t="s">
        <v>94</v>
      </c>
      <c r="E92" s="19">
        <v>80.03</v>
      </c>
      <c r="F92" s="19">
        <f t="shared" si="9"/>
        <v>88.03</v>
      </c>
      <c r="G92" s="24">
        <f t="shared" si="11"/>
        <v>4753.62</v>
      </c>
    </row>
    <row r="93" spans="1:7" x14ac:dyDescent="0.2">
      <c r="A93" s="10" t="s">
        <v>348</v>
      </c>
      <c r="B93" s="10" t="s">
        <v>87</v>
      </c>
      <c r="C93" s="13" t="s">
        <v>42</v>
      </c>
      <c r="D93" s="14" t="s">
        <v>192</v>
      </c>
      <c r="E93" s="19">
        <v>2.58</v>
      </c>
      <c r="F93" s="19">
        <f t="shared" si="9"/>
        <v>2.83</v>
      </c>
      <c r="G93" s="24">
        <f t="shared" si="11"/>
        <v>198.1</v>
      </c>
    </row>
    <row r="94" spans="1:7" x14ac:dyDescent="0.2">
      <c r="A94" s="10" t="s">
        <v>349</v>
      </c>
      <c r="B94" s="10" t="s">
        <v>86</v>
      </c>
      <c r="C94" s="13" t="s">
        <v>42</v>
      </c>
      <c r="D94" s="14" t="s">
        <v>193</v>
      </c>
      <c r="E94" s="19">
        <v>2.83</v>
      </c>
      <c r="F94" s="19">
        <f t="shared" si="9"/>
        <v>3.11</v>
      </c>
      <c r="G94" s="24">
        <f t="shared" si="11"/>
        <v>497.59999999999997</v>
      </c>
    </row>
    <row r="95" spans="1:7" x14ac:dyDescent="0.2">
      <c r="A95" s="10" t="s">
        <v>350</v>
      </c>
      <c r="B95" s="10" t="s">
        <v>85</v>
      </c>
      <c r="C95" s="13" t="s">
        <v>42</v>
      </c>
      <c r="D95" s="14" t="s">
        <v>194</v>
      </c>
      <c r="E95" s="19">
        <v>3.91</v>
      </c>
      <c r="F95" s="19">
        <f t="shared" si="9"/>
        <v>4.3</v>
      </c>
      <c r="G95" s="24">
        <f t="shared" si="11"/>
        <v>3010</v>
      </c>
    </row>
    <row r="96" spans="1:7" x14ac:dyDescent="0.2">
      <c r="A96" s="10" t="s">
        <v>351</v>
      </c>
      <c r="B96" s="10" t="s">
        <v>49</v>
      </c>
      <c r="C96" s="13" t="s">
        <v>42</v>
      </c>
      <c r="D96" s="14" t="s">
        <v>68</v>
      </c>
      <c r="E96" s="19">
        <v>4.63</v>
      </c>
      <c r="F96" s="19">
        <f t="shared" si="9"/>
        <v>5.09</v>
      </c>
      <c r="G96" s="24">
        <f t="shared" si="11"/>
        <v>101.8</v>
      </c>
    </row>
    <row r="97" spans="1:7" x14ac:dyDescent="0.2">
      <c r="A97" s="10" t="s">
        <v>352</v>
      </c>
      <c r="B97" s="10" t="s">
        <v>195</v>
      </c>
      <c r="C97" s="13" t="s">
        <v>42</v>
      </c>
      <c r="D97" s="14" t="s">
        <v>51</v>
      </c>
      <c r="E97" s="19">
        <v>7.48</v>
      </c>
      <c r="F97" s="19">
        <f t="shared" si="9"/>
        <v>8.2200000000000006</v>
      </c>
      <c r="G97" s="24">
        <f t="shared" si="11"/>
        <v>246.60000000000002</v>
      </c>
    </row>
    <row r="98" spans="1:7" ht="25.5" x14ac:dyDescent="0.2">
      <c r="A98" s="10" t="s">
        <v>353</v>
      </c>
      <c r="B98" s="10" t="s">
        <v>93</v>
      </c>
      <c r="C98" s="13" t="s">
        <v>9</v>
      </c>
      <c r="D98" s="14" t="s">
        <v>13</v>
      </c>
      <c r="E98" s="19">
        <v>5.39</v>
      </c>
      <c r="F98" s="19">
        <f t="shared" si="9"/>
        <v>5.92</v>
      </c>
      <c r="G98" s="24">
        <f t="shared" si="11"/>
        <v>59.2</v>
      </c>
    </row>
    <row r="99" spans="1:7" x14ac:dyDescent="0.2">
      <c r="A99" s="10" t="s">
        <v>354</v>
      </c>
      <c r="B99" s="10" t="s">
        <v>92</v>
      </c>
      <c r="C99" s="13" t="s">
        <v>9</v>
      </c>
      <c r="D99" s="14" t="s">
        <v>91</v>
      </c>
      <c r="E99" s="19">
        <v>7.45</v>
      </c>
      <c r="F99" s="19">
        <f t="shared" si="9"/>
        <v>8.19</v>
      </c>
      <c r="G99" s="24">
        <f t="shared" si="11"/>
        <v>90.089999999999989</v>
      </c>
    </row>
    <row r="100" spans="1:7" x14ac:dyDescent="0.2">
      <c r="A100" s="10" t="s">
        <v>355</v>
      </c>
      <c r="B100" s="10" t="s">
        <v>90</v>
      </c>
      <c r="C100" s="13" t="s">
        <v>9</v>
      </c>
      <c r="D100" s="14" t="s">
        <v>10</v>
      </c>
      <c r="E100" s="19">
        <v>11.66</v>
      </c>
      <c r="F100" s="19">
        <f t="shared" si="9"/>
        <v>12.82</v>
      </c>
      <c r="G100" s="24">
        <f t="shared" si="11"/>
        <v>12.82</v>
      </c>
    </row>
    <row r="101" spans="1:7" x14ac:dyDescent="0.2">
      <c r="A101" s="10" t="s">
        <v>356</v>
      </c>
      <c r="B101" s="10" t="s">
        <v>88</v>
      </c>
      <c r="C101" s="13" t="s">
        <v>9</v>
      </c>
      <c r="D101" s="14" t="s">
        <v>53</v>
      </c>
      <c r="E101" s="19">
        <v>17.38</v>
      </c>
      <c r="F101" s="19">
        <f t="shared" si="9"/>
        <v>19.11</v>
      </c>
      <c r="G101" s="24">
        <f t="shared" si="11"/>
        <v>171.99</v>
      </c>
    </row>
    <row r="102" spans="1:7" x14ac:dyDescent="0.2">
      <c r="A102" s="10" t="s">
        <v>357</v>
      </c>
      <c r="B102" s="10" t="s">
        <v>196</v>
      </c>
      <c r="C102" s="13" t="s">
        <v>9</v>
      </c>
      <c r="D102" s="14" t="s">
        <v>53</v>
      </c>
      <c r="E102" s="19">
        <v>66.48</v>
      </c>
      <c r="F102" s="19">
        <f t="shared" si="9"/>
        <v>73.12</v>
      </c>
      <c r="G102" s="24">
        <f t="shared" si="11"/>
        <v>658.08</v>
      </c>
    </row>
    <row r="103" spans="1:7" ht="25.5" x14ac:dyDescent="0.2">
      <c r="A103" s="10" t="s">
        <v>358</v>
      </c>
      <c r="B103" s="10" t="s">
        <v>95</v>
      </c>
      <c r="C103" s="13" t="s">
        <v>197</v>
      </c>
      <c r="D103" s="14" t="s">
        <v>69</v>
      </c>
      <c r="E103" s="19">
        <v>117.43</v>
      </c>
      <c r="F103" s="19">
        <f t="shared" si="9"/>
        <v>129.16999999999999</v>
      </c>
      <c r="G103" s="24">
        <f>D103*F103</f>
        <v>516.67999999999995</v>
      </c>
    </row>
    <row r="104" spans="1:7" x14ac:dyDescent="0.2">
      <c r="A104" s="10" t="s">
        <v>359</v>
      </c>
      <c r="B104" s="10" t="s">
        <v>198</v>
      </c>
      <c r="C104" s="13" t="s">
        <v>9</v>
      </c>
      <c r="D104" s="14" t="s">
        <v>68</v>
      </c>
      <c r="E104" s="19">
        <v>243.43</v>
      </c>
      <c r="F104" s="19">
        <f t="shared" si="9"/>
        <v>267.77</v>
      </c>
      <c r="G104" s="24">
        <f t="shared" si="11"/>
        <v>5355.4</v>
      </c>
    </row>
    <row r="105" spans="1:7" ht="25.5" x14ac:dyDescent="0.2">
      <c r="A105" s="10" t="s">
        <v>360</v>
      </c>
      <c r="B105" s="10" t="s">
        <v>199</v>
      </c>
      <c r="C105" s="13" t="s">
        <v>9</v>
      </c>
      <c r="D105" s="14" t="s">
        <v>69</v>
      </c>
      <c r="E105" s="19">
        <v>78.69</v>
      </c>
      <c r="F105" s="19">
        <f t="shared" si="9"/>
        <v>86.55</v>
      </c>
      <c r="G105" s="24">
        <f t="shared" si="11"/>
        <v>346.2</v>
      </c>
    </row>
    <row r="106" spans="1:7" ht="38.25" x14ac:dyDescent="0.2">
      <c r="A106" s="10" t="s">
        <v>361</v>
      </c>
      <c r="B106" s="10" t="s">
        <v>96</v>
      </c>
      <c r="C106" s="13" t="s">
        <v>9</v>
      </c>
      <c r="D106" s="14" t="s">
        <v>10</v>
      </c>
      <c r="E106" s="19">
        <v>230.09</v>
      </c>
      <c r="F106" s="19">
        <f t="shared" si="9"/>
        <v>253.09</v>
      </c>
      <c r="G106" s="24">
        <f t="shared" si="11"/>
        <v>253.09</v>
      </c>
    </row>
    <row r="107" spans="1:7" x14ac:dyDescent="0.2">
      <c r="A107" s="10" t="s">
        <v>362</v>
      </c>
      <c r="B107" s="10" t="s">
        <v>200</v>
      </c>
      <c r="C107" s="13" t="s">
        <v>9</v>
      </c>
      <c r="D107" s="14" t="s">
        <v>69</v>
      </c>
      <c r="E107" s="19">
        <v>12.28</v>
      </c>
      <c r="F107" s="19">
        <f t="shared" si="9"/>
        <v>13.5</v>
      </c>
      <c r="G107" s="24">
        <f t="shared" si="11"/>
        <v>54</v>
      </c>
    </row>
    <row r="108" spans="1:7" x14ac:dyDescent="0.2">
      <c r="A108" s="10" t="s">
        <v>363</v>
      </c>
      <c r="B108" s="10" t="s">
        <v>201</v>
      </c>
      <c r="C108" s="13" t="s">
        <v>9</v>
      </c>
      <c r="D108" s="14" t="s">
        <v>44</v>
      </c>
      <c r="E108" s="19">
        <v>13.26</v>
      </c>
      <c r="F108" s="19">
        <f t="shared" si="9"/>
        <v>14.58</v>
      </c>
      <c r="G108" s="24">
        <f t="shared" si="11"/>
        <v>29.16</v>
      </c>
    </row>
    <row r="109" spans="1:7" ht="25.5" x14ac:dyDescent="0.2">
      <c r="A109" s="10" t="s">
        <v>364</v>
      </c>
      <c r="B109" s="10" t="s">
        <v>202</v>
      </c>
      <c r="C109" s="13" t="s">
        <v>9</v>
      </c>
      <c r="D109" s="14" t="s">
        <v>10</v>
      </c>
      <c r="E109" s="19">
        <v>17.260000000000002</v>
      </c>
      <c r="F109" s="19">
        <f t="shared" si="9"/>
        <v>18.98</v>
      </c>
      <c r="G109" s="24">
        <f t="shared" si="11"/>
        <v>18.98</v>
      </c>
    </row>
    <row r="110" spans="1:7" ht="25.5" x14ac:dyDescent="0.2">
      <c r="A110" s="10" t="s">
        <v>365</v>
      </c>
      <c r="B110" s="10" t="s">
        <v>203</v>
      </c>
      <c r="C110" s="13" t="s">
        <v>9</v>
      </c>
      <c r="D110" s="14" t="s">
        <v>10</v>
      </c>
      <c r="E110" s="19">
        <v>136.03</v>
      </c>
      <c r="F110" s="19">
        <f t="shared" si="9"/>
        <v>149.63</v>
      </c>
      <c r="G110" s="24">
        <f t="shared" si="11"/>
        <v>149.63</v>
      </c>
    </row>
    <row r="111" spans="1:7" x14ac:dyDescent="0.2">
      <c r="A111" s="10" t="s">
        <v>366</v>
      </c>
      <c r="B111" s="10" t="s">
        <v>52</v>
      </c>
      <c r="C111" s="13" t="s">
        <v>9</v>
      </c>
      <c r="D111" s="14" t="s">
        <v>10</v>
      </c>
      <c r="E111" s="19">
        <v>42.91</v>
      </c>
      <c r="F111" s="19">
        <f t="shared" si="9"/>
        <v>47.2</v>
      </c>
      <c r="G111" s="24">
        <f>D111*F111</f>
        <v>47.2</v>
      </c>
    </row>
    <row r="112" spans="1:7" x14ac:dyDescent="0.2">
      <c r="A112" s="11" t="s">
        <v>367</v>
      </c>
      <c r="B112" s="11" t="s">
        <v>101</v>
      </c>
      <c r="C112" s="13"/>
      <c r="D112" s="14"/>
      <c r="E112" s="19"/>
      <c r="F112" s="19"/>
      <c r="G112" s="20">
        <f>G113+G120</f>
        <v>5624.14</v>
      </c>
    </row>
    <row r="113" spans="1:7" x14ac:dyDescent="0.2">
      <c r="A113" s="11" t="s">
        <v>368</v>
      </c>
      <c r="B113" s="11" t="s">
        <v>102</v>
      </c>
      <c r="C113" s="13"/>
      <c r="D113" s="14"/>
      <c r="E113" s="19"/>
      <c r="F113" s="19"/>
      <c r="G113" s="23">
        <f>SUM(G114:G119)</f>
        <v>1419.9599999999998</v>
      </c>
    </row>
    <row r="114" spans="1:7" x14ac:dyDescent="0.2">
      <c r="A114" s="10" t="s">
        <v>369</v>
      </c>
      <c r="B114" s="10" t="s">
        <v>204</v>
      </c>
      <c r="C114" s="13" t="s">
        <v>42</v>
      </c>
      <c r="D114" s="14" t="s">
        <v>205</v>
      </c>
      <c r="E114" s="19">
        <v>3.08</v>
      </c>
      <c r="F114" s="19">
        <f t="shared" si="9"/>
        <v>3.38</v>
      </c>
      <c r="G114" s="19">
        <f>D114*F114</f>
        <v>162.24</v>
      </c>
    </row>
    <row r="115" spans="1:7" ht="25.5" x14ac:dyDescent="0.2">
      <c r="A115" s="10" t="s">
        <v>370</v>
      </c>
      <c r="B115" s="10" t="s">
        <v>206</v>
      </c>
      <c r="C115" s="13" t="s">
        <v>42</v>
      </c>
      <c r="D115" s="14" t="s">
        <v>205</v>
      </c>
      <c r="E115" s="19">
        <v>2.5299999999999998</v>
      </c>
      <c r="F115" s="19">
        <f t="shared" si="9"/>
        <v>2.78</v>
      </c>
      <c r="G115" s="19">
        <f t="shared" ref="G115:G119" si="12">D115*F115</f>
        <v>133.44</v>
      </c>
    </row>
    <row r="116" spans="1:7" ht="25.5" x14ac:dyDescent="0.2">
      <c r="A116" s="10" t="s">
        <v>371</v>
      </c>
      <c r="B116" s="10" t="s">
        <v>103</v>
      </c>
      <c r="C116" s="13" t="s">
        <v>42</v>
      </c>
      <c r="D116" s="14" t="s">
        <v>12</v>
      </c>
      <c r="E116" s="19">
        <v>9.1</v>
      </c>
      <c r="F116" s="19">
        <f t="shared" si="9"/>
        <v>10.01</v>
      </c>
      <c r="G116" s="19">
        <f t="shared" si="12"/>
        <v>180.18</v>
      </c>
    </row>
    <row r="117" spans="1:7" ht="25.5" x14ac:dyDescent="0.2">
      <c r="A117" s="10" t="s">
        <v>372</v>
      </c>
      <c r="B117" s="10" t="s">
        <v>104</v>
      </c>
      <c r="C117" s="13" t="s">
        <v>42</v>
      </c>
      <c r="D117" s="14" t="s">
        <v>51</v>
      </c>
      <c r="E117" s="19">
        <v>11.09</v>
      </c>
      <c r="F117" s="19">
        <f t="shared" si="9"/>
        <v>12.19</v>
      </c>
      <c r="G117" s="19">
        <f t="shared" si="12"/>
        <v>365.7</v>
      </c>
    </row>
    <row r="118" spans="1:7" ht="25.5" x14ac:dyDescent="0.2">
      <c r="A118" s="10" t="s">
        <v>373</v>
      </c>
      <c r="B118" s="10" t="s">
        <v>105</v>
      </c>
      <c r="C118" s="13" t="s">
        <v>9</v>
      </c>
      <c r="D118" s="14" t="s">
        <v>46</v>
      </c>
      <c r="E118" s="19">
        <v>67.14</v>
      </c>
      <c r="F118" s="19">
        <f t="shared" si="9"/>
        <v>73.849999999999994</v>
      </c>
      <c r="G118" s="19">
        <f t="shared" si="12"/>
        <v>443.09999999999997</v>
      </c>
    </row>
    <row r="119" spans="1:7" x14ac:dyDescent="0.2">
      <c r="A119" s="10" t="s">
        <v>374</v>
      </c>
      <c r="B119" s="10" t="s">
        <v>106</v>
      </c>
      <c r="C119" s="13" t="s">
        <v>9</v>
      </c>
      <c r="D119" s="14" t="s">
        <v>44</v>
      </c>
      <c r="E119" s="19">
        <v>61.5</v>
      </c>
      <c r="F119" s="19">
        <f t="shared" si="9"/>
        <v>67.650000000000006</v>
      </c>
      <c r="G119" s="19">
        <f t="shared" si="12"/>
        <v>135.30000000000001</v>
      </c>
    </row>
    <row r="120" spans="1:7" x14ac:dyDescent="0.2">
      <c r="A120" s="11" t="s">
        <v>375</v>
      </c>
      <c r="B120" s="11" t="s">
        <v>107</v>
      </c>
      <c r="C120" s="13"/>
      <c r="D120" s="14"/>
      <c r="E120" s="19"/>
      <c r="F120" s="19"/>
      <c r="G120" s="23">
        <f>SUM(G121:G127)</f>
        <v>4204.18</v>
      </c>
    </row>
    <row r="121" spans="1:7" x14ac:dyDescent="0.2">
      <c r="A121" s="10" t="s">
        <v>376</v>
      </c>
      <c r="B121" s="10" t="s">
        <v>108</v>
      </c>
      <c r="C121" s="13" t="s">
        <v>42</v>
      </c>
      <c r="D121" s="14" t="s">
        <v>12</v>
      </c>
      <c r="E121" s="19">
        <v>15.51</v>
      </c>
      <c r="F121" s="19">
        <f t="shared" si="9"/>
        <v>17.059999999999999</v>
      </c>
      <c r="G121" s="19">
        <f>D121*F121</f>
        <v>307.08</v>
      </c>
    </row>
    <row r="122" spans="1:7" x14ac:dyDescent="0.2">
      <c r="A122" s="10" t="s">
        <v>377</v>
      </c>
      <c r="B122" s="10" t="s">
        <v>109</v>
      </c>
      <c r="C122" s="13" t="s">
        <v>42</v>
      </c>
      <c r="D122" s="14" t="s">
        <v>113</v>
      </c>
      <c r="E122" s="19">
        <v>18.93</v>
      </c>
      <c r="F122" s="19">
        <f t="shared" si="9"/>
        <v>20.82</v>
      </c>
      <c r="G122" s="19">
        <f t="shared" ref="G122:G127" si="13">D122*F122</f>
        <v>499.68</v>
      </c>
    </row>
    <row r="123" spans="1:7" x14ac:dyDescent="0.2">
      <c r="A123" s="10" t="s">
        <v>378</v>
      </c>
      <c r="B123" s="10" t="s">
        <v>110</v>
      </c>
      <c r="C123" s="13" t="s">
        <v>42</v>
      </c>
      <c r="D123" s="14" t="s">
        <v>51</v>
      </c>
      <c r="E123" s="19">
        <v>31.83</v>
      </c>
      <c r="F123" s="19">
        <f t="shared" si="9"/>
        <v>35.01</v>
      </c>
      <c r="G123" s="19">
        <f t="shared" si="13"/>
        <v>1050.3</v>
      </c>
    </row>
    <row r="124" spans="1:7" ht="25.5" x14ac:dyDescent="0.2">
      <c r="A124" s="10" t="s">
        <v>379</v>
      </c>
      <c r="B124" s="10" t="s">
        <v>207</v>
      </c>
      <c r="C124" s="13" t="s">
        <v>9</v>
      </c>
      <c r="D124" s="14" t="s">
        <v>69</v>
      </c>
      <c r="E124" s="19">
        <v>28.88</v>
      </c>
      <c r="F124" s="19">
        <f t="shared" si="9"/>
        <v>31.76</v>
      </c>
      <c r="G124" s="19">
        <f t="shared" si="13"/>
        <v>127.04</v>
      </c>
    </row>
    <row r="125" spans="1:7" ht="25.5" x14ac:dyDescent="0.2">
      <c r="A125" s="10" t="s">
        <v>380</v>
      </c>
      <c r="B125" s="10" t="s">
        <v>208</v>
      </c>
      <c r="C125" s="13" t="s">
        <v>9</v>
      </c>
      <c r="D125" s="14" t="s">
        <v>69</v>
      </c>
      <c r="E125" s="19">
        <v>19.28</v>
      </c>
      <c r="F125" s="19">
        <f t="shared" si="9"/>
        <v>21.2</v>
      </c>
      <c r="G125" s="19">
        <f t="shared" si="13"/>
        <v>84.8</v>
      </c>
    </row>
    <row r="126" spans="1:7" ht="25.5" x14ac:dyDescent="0.2">
      <c r="A126" s="10" t="s">
        <v>381</v>
      </c>
      <c r="B126" s="10" t="s">
        <v>209</v>
      </c>
      <c r="C126" s="13" t="s">
        <v>9</v>
      </c>
      <c r="D126" s="14" t="s">
        <v>44</v>
      </c>
      <c r="E126" s="19">
        <v>323.52999999999997</v>
      </c>
      <c r="F126" s="19">
        <f t="shared" si="9"/>
        <v>355.88</v>
      </c>
      <c r="G126" s="19">
        <f t="shared" si="13"/>
        <v>711.76</v>
      </c>
    </row>
    <row r="127" spans="1:7" ht="25.5" x14ac:dyDescent="0.2">
      <c r="A127" s="10" t="s">
        <v>382</v>
      </c>
      <c r="B127" s="10" t="s">
        <v>210</v>
      </c>
      <c r="C127" s="13" t="s">
        <v>9</v>
      </c>
      <c r="D127" s="14" t="s">
        <v>69</v>
      </c>
      <c r="E127" s="19">
        <v>323.52999999999997</v>
      </c>
      <c r="F127" s="19">
        <f t="shared" si="9"/>
        <v>355.88</v>
      </c>
      <c r="G127" s="19">
        <f t="shared" si="13"/>
        <v>1423.52</v>
      </c>
    </row>
    <row r="128" spans="1:7" x14ac:dyDescent="0.2">
      <c r="A128" s="11" t="s">
        <v>383</v>
      </c>
      <c r="B128" s="11" t="s">
        <v>112</v>
      </c>
      <c r="C128" s="13"/>
      <c r="D128" s="14"/>
      <c r="E128" s="19"/>
      <c r="F128" s="19"/>
      <c r="G128" s="20">
        <f>SUM(G129:G137)</f>
        <v>5187.3099999999995</v>
      </c>
    </row>
    <row r="129" spans="1:7" ht="38.25" x14ac:dyDescent="0.2">
      <c r="A129" s="10" t="s">
        <v>384</v>
      </c>
      <c r="B129" s="10" t="s">
        <v>211</v>
      </c>
      <c r="C129" s="13" t="s">
        <v>9</v>
      </c>
      <c r="D129" s="14" t="s">
        <v>48</v>
      </c>
      <c r="E129" s="19">
        <v>238.9</v>
      </c>
      <c r="F129" s="19">
        <f t="shared" si="9"/>
        <v>262.79000000000002</v>
      </c>
      <c r="G129" s="19">
        <f>D129*F129</f>
        <v>788.37000000000012</v>
      </c>
    </row>
    <row r="130" spans="1:7" ht="51" x14ac:dyDescent="0.2">
      <c r="A130" s="10" t="s">
        <v>385</v>
      </c>
      <c r="B130" s="10" t="s">
        <v>212</v>
      </c>
      <c r="C130" s="13" t="s">
        <v>9</v>
      </c>
      <c r="D130" s="14" t="s">
        <v>44</v>
      </c>
      <c r="E130" s="19">
        <v>180.6</v>
      </c>
      <c r="F130" s="19">
        <f t="shared" si="9"/>
        <v>198.66</v>
      </c>
      <c r="G130" s="19">
        <f t="shared" ref="G130:G137" si="14">D130*F130</f>
        <v>397.32</v>
      </c>
    </row>
    <row r="131" spans="1:7" ht="38.25" x14ac:dyDescent="0.2">
      <c r="A131" s="10" t="s">
        <v>386</v>
      </c>
      <c r="B131" s="10" t="s">
        <v>213</v>
      </c>
      <c r="C131" s="13" t="s">
        <v>9</v>
      </c>
      <c r="D131" s="14" t="s">
        <v>89</v>
      </c>
      <c r="E131" s="19">
        <v>154.63</v>
      </c>
      <c r="F131" s="19">
        <f t="shared" si="9"/>
        <v>170.09</v>
      </c>
      <c r="G131" s="19">
        <f t="shared" si="14"/>
        <v>1360.72</v>
      </c>
    </row>
    <row r="132" spans="1:7" ht="25.5" x14ac:dyDescent="0.2">
      <c r="A132" s="10" t="s">
        <v>387</v>
      </c>
      <c r="B132" s="10" t="s">
        <v>114</v>
      </c>
      <c r="C132" s="13" t="s">
        <v>9</v>
      </c>
      <c r="D132" s="14" t="s">
        <v>10</v>
      </c>
      <c r="E132" s="19">
        <v>464.66</v>
      </c>
      <c r="F132" s="19">
        <f t="shared" si="9"/>
        <v>511.12</v>
      </c>
      <c r="G132" s="19">
        <f t="shared" si="14"/>
        <v>511.12</v>
      </c>
    </row>
    <row r="133" spans="1:7" x14ac:dyDescent="0.2">
      <c r="A133" s="10" t="s">
        <v>388</v>
      </c>
      <c r="B133" s="10" t="s">
        <v>115</v>
      </c>
      <c r="C133" s="13" t="s">
        <v>9</v>
      </c>
      <c r="D133" s="14" t="s">
        <v>69</v>
      </c>
      <c r="E133" s="19">
        <v>11.56</v>
      </c>
      <c r="F133" s="19">
        <f t="shared" si="9"/>
        <v>12.71</v>
      </c>
      <c r="G133" s="19">
        <f t="shared" si="14"/>
        <v>50.84</v>
      </c>
    </row>
    <row r="134" spans="1:7" x14ac:dyDescent="0.2">
      <c r="A134" s="10" t="s">
        <v>389</v>
      </c>
      <c r="B134" s="10" t="s">
        <v>214</v>
      </c>
      <c r="C134" s="13" t="s">
        <v>9</v>
      </c>
      <c r="D134" s="14" t="s">
        <v>69</v>
      </c>
      <c r="E134" s="19">
        <v>32.380000000000003</v>
      </c>
      <c r="F134" s="19">
        <f t="shared" si="9"/>
        <v>35.61</v>
      </c>
      <c r="G134" s="19">
        <f t="shared" si="14"/>
        <v>142.44</v>
      </c>
    </row>
    <row r="135" spans="1:7" x14ac:dyDescent="0.2">
      <c r="A135" s="10" t="s">
        <v>390</v>
      </c>
      <c r="B135" s="10" t="s">
        <v>215</v>
      </c>
      <c r="C135" s="13" t="s">
        <v>9</v>
      </c>
      <c r="D135" s="14" t="s">
        <v>97</v>
      </c>
      <c r="E135" s="19">
        <v>33.31</v>
      </c>
      <c r="F135" s="19">
        <f t="shared" si="9"/>
        <v>36.64</v>
      </c>
      <c r="G135" s="19">
        <f t="shared" si="14"/>
        <v>183.2</v>
      </c>
    </row>
    <row r="136" spans="1:7" x14ac:dyDescent="0.2">
      <c r="A136" s="10" t="s">
        <v>391</v>
      </c>
      <c r="B136" s="10" t="s">
        <v>116</v>
      </c>
      <c r="C136" s="13" t="s">
        <v>9</v>
      </c>
      <c r="D136" s="14" t="s">
        <v>46</v>
      </c>
      <c r="E136" s="19">
        <v>115.5</v>
      </c>
      <c r="F136" s="19">
        <f t="shared" si="9"/>
        <v>127.05</v>
      </c>
      <c r="G136" s="19">
        <f t="shared" si="14"/>
        <v>762.3</v>
      </c>
    </row>
    <row r="137" spans="1:7" ht="25.5" x14ac:dyDescent="0.2">
      <c r="A137" s="10" t="s">
        <v>392</v>
      </c>
      <c r="B137" s="10" t="s">
        <v>117</v>
      </c>
      <c r="C137" s="13" t="s">
        <v>9</v>
      </c>
      <c r="D137" s="14" t="s">
        <v>44</v>
      </c>
      <c r="E137" s="19">
        <v>450.46</v>
      </c>
      <c r="F137" s="19">
        <f t="shared" ref="F137:F149" si="15">TRUNC(E137*1.1,2)</f>
        <v>495.5</v>
      </c>
      <c r="G137" s="19">
        <f t="shared" si="14"/>
        <v>991</v>
      </c>
    </row>
    <row r="138" spans="1:7" x14ac:dyDescent="0.2">
      <c r="A138" s="11" t="s">
        <v>393</v>
      </c>
      <c r="B138" s="11" t="s">
        <v>118</v>
      </c>
      <c r="C138" s="13"/>
      <c r="D138" s="14"/>
      <c r="E138" s="19"/>
      <c r="F138" s="19"/>
      <c r="G138" s="20">
        <f>SUM(G139:G140)</f>
        <v>246.76</v>
      </c>
    </row>
    <row r="139" spans="1:7" ht="25.5" x14ac:dyDescent="0.2">
      <c r="A139" s="10" t="s">
        <v>394</v>
      </c>
      <c r="B139" s="10" t="s">
        <v>216</v>
      </c>
      <c r="C139" s="13" t="s">
        <v>9</v>
      </c>
      <c r="D139" s="14" t="s">
        <v>10</v>
      </c>
      <c r="E139" s="19">
        <v>115.65</v>
      </c>
      <c r="F139" s="19">
        <f t="shared" si="15"/>
        <v>127.21</v>
      </c>
      <c r="G139" s="19">
        <f>D139*F139</f>
        <v>127.21</v>
      </c>
    </row>
    <row r="140" spans="1:7" ht="25.5" x14ac:dyDescent="0.2">
      <c r="A140" s="10" t="s">
        <v>395</v>
      </c>
      <c r="B140" s="10" t="s">
        <v>119</v>
      </c>
      <c r="C140" s="13" t="s">
        <v>9</v>
      </c>
      <c r="D140" s="14" t="s">
        <v>10</v>
      </c>
      <c r="E140" s="19">
        <v>108.69</v>
      </c>
      <c r="F140" s="19">
        <f t="shared" si="15"/>
        <v>119.55</v>
      </c>
      <c r="G140" s="19">
        <f>D140*F140</f>
        <v>119.55</v>
      </c>
    </row>
    <row r="141" spans="1:7" x14ac:dyDescent="0.2">
      <c r="A141" s="11" t="s">
        <v>396</v>
      </c>
      <c r="B141" s="11" t="s">
        <v>43</v>
      </c>
      <c r="C141" s="13"/>
      <c r="D141" s="14"/>
      <c r="E141" s="19"/>
      <c r="F141" s="19"/>
      <c r="G141" s="20">
        <f>SUM(G142:G143)</f>
        <v>6172.0039999999999</v>
      </c>
    </row>
    <row r="142" spans="1:7" ht="25.5" x14ac:dyDescent="0.2">
      <c r="A142" s="10" t="s">
        <v>397</v>
      </c>
      <c r="B142" s="10" t="s">
        <v>217</v>
      </c>
      <c r="C142" s="13" t="s">
        <v>42</v>
      </c>
      <c r="D142" s="14" t="s">
        <v>218</v>
      </c>
      <c r="E142" s="19">
        <v>69.48</v>
      </c>
      <c r="F142" s="19">
        <f t="shared" si="15"/>
        <v>76.42</v>
      </c>
      <c r="G142" s="19">
        <f>D142*F142</f>
        <v>2307.884</v>
      </c>
    </row>
    <row r="143" spans="1:7" ht="38.25" x14ac:dyDescent="0.2">
      <c r="A143" s="10" t="s">
        <v>398</v>
      </c>
      <c r="B143" s="10" t="s">
        <v>111</v>
      </c>
      <c r="C143" s="13" t="s">
        <v>9</v>
      </c>
      <c r="D143" s="14" t="s">
        <v>10</v>
      </c>
      <c r="E143" s="19">
        <v>3512.84</v>
      </c>
      <c r="F143" s="19">
        <f t="shared" si="15"/>
        <v>3864.12</v>
      </c>
      <c r="G143" s="19">
        <f>D143*F143</f>
        <v>3864.12</v>
      </c>
    </row>
    <row r="144" spans="1:7" x14ac:dyDescent="0.2">
      <c r="A144" s="11" t="s">
        <v>399</v>
      </c>
      <c r="B144" s="11" t="s">
        <v>45</v>
      </c>
      <c r="C144" s="13"/>
      <c r="D144" s="14"/>
      <c r="E144" s="19"/>
      <c r="F144" s="19"/>
      <c r="G144" s="20">
        <f>SUM(G145:G147)</f>
        <v>11450.669999999998</v>
      </c>
    </row>
    <row r="145" spans="1:7" x14ac:dyDescent="0.2">
      <c r="A145" s="10" t="s">
        <v>400</v>
      </c>
      <c r="B145" s="10" t="s">
        <v>219</v>
      </c>
      <c r="C145" s="13" t="s">
        <v>220</v>
      </c>
      <c r="D145" s="14" t="s">
        <v>10</v>
      </c>
      <c r="E145" s="19">
        <v>3287.63</v>
      </c>
      <c r="F145" s="19">
        <f t="shared" si="15"/>
        <v>3616.39</v>
      </c>
      <c r="G145" s="19">
        <f>D145*F145</f>
        <v>3616.39</v>
      </c>
    </row>
    <row r="146" spans="1:7" ht="25.5" x14ac:dyDescent="0.2">
      <c r="A146" s="10" t="s">
        <v>401</v>
      </c>
      <c r="B146" s="10" t="s">
        <v>221</v>
      </c>
      <c r="C146" s="13" t="s">
        <v>220</v>
      </c>
      <c r="D146" s="14" t="s">
        <v>10</v>
      </c>
      <c r="E146" s="19">
        <v>6515.9</v>
      </c>
      <c r="F146" s="19">
        <f t="shared" si="15"/>
        <v>7167.49</v>
      </c>
      <c r="G146" s="19">
        <f t="shared" ref="G146:G147" si="16">D146*F146</f>
        <v>7167.49</v>
      </c>
    </row>
    <row r="147" spans="1:7" ht="25.5" x14ac:dyDescent="0.2">
      <c r="A147" s="10" t="s">
        <v>402</v>
      </c>
      <c r="B147" s="10" t="s">
        <v>222</v>
      </c>
      <c r="C147" s="13" t="s">
        <v>220</v>
      </c>
      <c r="D147" s="14" t="s">
        <v>10</v>
      </c>
      <c r="E147" s="19">
        <v>606.17999999999995</v>
      </c>
      <c r="F147" s="19">
        <f t="shared" si="15"/>
        <v>666.79</v>
      </c>
      <c r="G147" s="19">
        <f t="shared" si="16"/>
        <v>666.79</v>
      </c>
    </row>
    <row r="148" spans="1:7" x14ac:dyDescent="0.2">
      <c r="A148" s="11" t="s">
        <v>403</v>
      </c>
      <c r="B148" s="11" t="s">
        <v>54</v>
      </c>
      <c r="C148" s="13"/>
      <c r="D148" s="14"/>
      <c r="E148" s="25"/>
      <c r="F148" s="19"/>
      <c r="G148" s="20">
        <f>G149</f>
        <v>1194.1776</v>
      </c>
    </row>
    <row r="149" spans="1:7" x14ac:dyDescent="0.2">
      <c r="A149" s="10" t="s">
        <v>404</v>
      </c>
      <c r="B149" s="10" t="s">
        <v>121</v>
      </c>
      <c r="C149" s="13" t="s">
        <v>11</v>
      </c>
      <c r="D149" s="14" t="s">
        <v>122</v>
      </c>
      <c r="E149" s="19">
        <v>1.2</v>
      </c>
      <c r="F149" s="19">
        <f t="shared" si="15"/>
        <v>1.32</v>
      </c>
      <c r="G149" s="19">
        <f>D149*F149</f>
        <v>1194.1776</v>
      </c>
    </row>
    <row r="150" spans="1:7" x14ac:dyDescent="0.2">
      <c r="A150" s="8"/>
      <c r="B150" s="11" t="s">
        <v>223</v>
      </c>
      <c r="C150" s="13"/>
      <c r="D150" s="14"/>
      <c r="E150" s="16"/>
      <c r="F150" s="16"/>
      <c r="G150" s="18">
        <f>G7+G9+G15+G24+G30+G37+G46+G57+G70+G75+G85+G112+G128+G138+G141+G144+G148</f>
        <v>728335.37610000011</v>
      </c>
    </row>
  </sheetData>
  <sheetProtection password="DF84" sheet="1" objects="1" scenarios="1" selectLockedCells="1" selectUnlockedCells="1"/>
  <pageMargins left="0.51181102362204722" right="0.51181102362204722" top="0.51181102362204722" bottom="0.51181102362204722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view="pageBreakPreview" zoomScale="80" zoomScaleNormal="60" zoomScaleSheetLayoutView="80" workbookViewId="0">
      <selection activeCell="C35" sqref="C35:C36"/>
    </sheetView>
  </sheetViews>
  <sheetFormatPr defaultColWidth="14.140625" defaultRowHeight="12.75" x14ac:dyDescent="0.25"/>
  <cols>
    <col min="1" max="1" width="14.140625" style="27"/>
    <col min="2" max="2" width="19.7109375" style="27" customWidth="1"/>
    <col min="3" max="3" width="15.140625" style="27" bestFit="1" customWidth="1"/>
    <col min="4" max="15" width="14.140625" style="27"/>
    <col min="16" max="16" width="14.28515625" style="27" bestFit="1" customWidth="1"/>
    <col min="17" max="16384" width="14.140625" style="27"/>
  </cols>
  <sheetData>
    <row r="1" spans="1:16" x14ac:dyDescent="0.2">
      <c r="B1" s="7" t="s">
        <v>0</v>
      </c>
    </row>
    <row r="2" spans="1:16" x14ac:dyDescent="0.2">
      <c r="B2" s="2" t="s">
        <v>1</v>
      </c>
    </row>
    <row r="3" spans="1:16" x14ac:dyDescent="0.2">
      <c r="B3" s="2"/>
      <c r="F3" s="28"/>
    </row>
    <row r="4" spans="1:16" x14ac:dyDescent="0.2">
      <c r="B4" s="2" t="s">
        <v>407</v>
      </c>
      <c r="F4" s="28"/>
    </row>
    <row r="5" spans="1:16" x14ac:dyDescent="0.25">
      <c r="A5" s="48" t="s">
        <v>2</v>
      </c>
      <c r="B5" s="48" t="s">
        <v>224</v>
      </c>
      <c r="C5" s="48" t="s">
        <v>225</v>
      </c>
      <c r="D5" s="48" t="s">
        <v>226</v>
      </c>
      <c r="E5" s="48"/>
      <c r="F5" s="48" t="s">
        <v>227</v>
      </c>
      <c r="G5" s="48"/>
      <c r="H5" s="48" t="s">
        <v>228</v>
      </c>
      <c r="I5" s="48"/>
      <c r="J5" s="48" t="s">
        <v>229</v>
      </c>
      <c r="K5" s="48"/>
      <c r="L5" s="48" t="s">
        <v>230</v>
      </c>
      <c r="M5" s="48"/>
      <c r="N5" s="48" t="s">
        <v>231</v>
      </c>
      <c r="O5" s="48"/>
    </row>
    <row r="6" spans="1:16" x14ac:dyDescent="0.25">
      <c r="A6" s="48"/>
      <c r="B6" s="48"/>
      <c r="C6" s="48"/>
      <c r="D6" s="29" t="s">
        <v>232</v>
      </c>
      <c r="E6" s="29" t="s">
        <v>233</v>
      </c>
      <c r="F6" s="29" t="s">
        <v>232</v>
      </c>
      <c r="G6" s="29" t="s">
        <v>233</v>
      </c>
      <c r="H6" s="29" t="s">
        <v>232</v>
      </c>
      <c r="I6" s="29" t="s">
        <v>233</v>
      </c>
      <c r="J6" s="29" t="s">
        <v>232</v>
      </c>
      <c r="K6" s="29" t="s">
        <v>233</v>
      </c>
      <c r="L6" s="29" t="s">
        <v>232</v>
      </c>
      <c r="M6" s="29" t="s">
        <v>233</v>
      </c>
      <c r="N6" s="29" t="s">
        <v>232</v>
      </c>
      <c r="O6" s="29" t="s">
        <v>233</v>
      </c>
    </row>
    <row r="7" spans="1:16" x14ac:dyDescent="0.25">
      <c r="A7" s="49">
        <v>1</v>
      </c>
      <c r="B7" s="50" t="s">
        <v>234</v>
      </c>
      <c r="C7" s="51">
        <f>'QUADRA COBERTA'!G7</f>
        <v>3030.6779999999999</v>
      </c>
      <c r="D7" s="30">
        <f>C7/2</f>
        <v>1515.3389999999999</v>
      </c>
      <c r="E7" s="30">
        <f>C7/2</f>
        <v>1515.3389999999999</v>
      </c>
      <c r="F7" s="31"/>
      <c r="G7" s="31"/>
      <c r="H7" s="31"/>
      <c r="I7" s="31"/>
      <c r="J7" s="32"/>
      <c r="K7" s="32"/>
      <c r="L7" s="32"/>
      <c r="M7" s="32"/>
      <c r="N7" s="32"/>
      <c r="O7" s="32"/>
      <c r="P7" s="33"/>
    </row>
    <row r="8" spans="1:16" x14ac:dyDescent="0.25">
      <c r="A8" s="49"/>
      <c r="B8" s="50"/>
      <c r="C8" s="52"/>
      <c r="D8" s="53">
        <f>(D7+E7)/C7</f>
        <v>1</v>
      </c>
      <c r="E8" s="54"/>
      <c r="F8" s="55"/>
      <c r="G8" s="55"/>
      <c r="H8" s="56"/>
      <c r="I8" s="57"/>
      <c r="J8" s="56"/>
      <c r="K8" s="57"/>
      <c r="L8" s="56"/>
      <c r="M8" s="57"/>
      <c r="N8" s="56"/>
      <c r="O8" s="57"/>
      <c r="P8" s="33">
        <f>SUM(D8:O8)</f>
        <v>1</v>
      </c>
    </row>
    <row r="9" spans="1:16" x14ac:dyDescent="0.25">
      <c r="A9" s="49">
        <v>2</v>
      </c>
      <c r="B9" s="50" t="s">
        <v>235</v>
      </c>
      <c r="C9" s="58">
        <f>'QUADRA COBERTA'!G9</f>
        <v>34637.049199999994</v>
      </c>
      <c r="D9" s="47">
        <f>C9/4</f>
        <v>8659.2622999999985</v>
      </c>
      <c r="E9" s="47">
        <f>C9/4</f>
        <v>8659.2622999999985</v>
      </c>
      <c r="F9" s="46">
        <f>C9/4</f>
        <v>8659.2622999999985</v>
      </c>
      <c r="G9" s="46">
        <f>C9/4</f>
        <v>8659.2622999999985</v>
      </c>
      <c r="J9" s="32"/>
      <c r="K9" s="32"/>
      <c r="L9" s="32"/>
      <c r="M9" s="32"/>
      <c r="N9" s="32"/>
      <c r="O9" s="32"/>
      <c r="P9" s="33"/>
    </row>
    <row r="10" spans="1:16" x14ac:dyDescent="0.25">
      <c r="A10" s="49"/>
      <c r="B10" s="50"/>
      <c r="C10" s="59"/>
      <c r="D10" s="60">
        <f>(D9+E9)/C9</f>
        <v>0.5</v>
      </c>
      <c r="E10" s="60"/>
      <c r="F10" s="60">
        <f>(F9+G9)/C9</f>
        <v>0.5</v>
      </c>
      <c r="G10" s="60"/>
      <c r="H10" s="61"/>
      <c r="I10" s="62"/>
      <c r="J10" s="56"/>
      <c r="K10" s="57"/>
      <c r="L10" s="56"/>
      <c r="M10" s="57"/>
      <c r="N10" s="56"/>
      <c r="O10" s="57"/>
      <c r="P10" s="33">
        <f>SUM(D10:O10)</f>
        <v>1</v>
      </c>
    </row>
    <row r="11" spans="1:16" x14ac:dyDescent="0.25">
      <c r="A11" s="49">
        <v>3</v>
      </c>
      <c r="B11" s="50" t="s">
        <v>236</v>
      </c>
      <c r="C11" s="63">
        <f>'QUADRA COBERTA'!G15</f>
        <v>43491.136200000001</v>
      </c>
      <c r="D11" s="46">
        <f>$C$11/6</f>
        <v>7248.5227000000004</v>
      </c>
      <c r="E11" s="46">
        <f>$C$11/6</f>
        <v>7248.5227000000004</v>
      </c>
      <c r="F11" s="46">
        <f t="shared" ref="F11:I11" si="0">$C$11/6</f>
        <v>7248.5227000000004</v>
      </c>
      <c r="G11" s="46">
        <f t="shared" si="0"/>
        <v>7248.5227000000004</v>
      </c>
      <c r="H11" s="46">
        <f t="shared" si="0"/>
        <v>7248.5227000000004</v>
      </c>
      <c r="I11" s="46">
        <f t="shared" si="0"/>
        <v>7248.5227000000004</v>
      </c>
      <c r="J11" s="32"/>
      <c r="K11" s="32"/>
      <c r="L11" s="32"/>
      <c r="M11" s="32"/>
      <c r="N11" s="32"/>
      <c r="O11" s="32"/>
      <c r="P11" s="33"/>
    </row>
    <row r="12" spans="1:16" x14ac:dyDescent="0.25">
      <c r="A12" s="49"/>
      <c r="B12" s="50"/>
      <c r="C12" s="63"/>
      <c r="D12" s="60">
        <f>(D11+E11)/C11</f>
        <v>0.33333333333333337</v>
      </c>
      <c r="E12" s="60"/>
      <c r="F12" s="60">
        <f>(F11+G11)/C11</f>
        <v>0.33333333333333337</v>
      </c>
      <c r="G12" s="60"/>
      <c r="H12" s="60">
        <f>(H11+I11)/C11</f>
        <v>0.33333333333333337</v>
      </c>
      <c r="I12" s="60"/>
      <c r="J12" s="56"/>
      <c r="K12" s="57"/>
      <c r="L12" s="56"/>
      <c r="M12" s="57"/>
      <c r="N12" s="56"/>
      <c r="O12" s="57"/>
      <c r="P12" s="33">
        <f>SUM(D12:O12)</f>
        <v>1</v>
      </c>
    </row>
    <row r="13" spans="1:16" x14ac:dyDescent="0.25">
      <c r="A13" s="49">
        <v>4</v>
      </c>
      <c r="B13" s="50" t="s">
        <v>237</v>
      </c>
      <c r="C13" s="63">
        <f>'QUADRA COBERTA'!G24</f>
        <v>134047.1833</v>
      </c>
      <c r="D13" s="35"/>
      <c r="E13" s="36"/>
      <c r="F13" s="30">
        <f>$C$13/4</f>
        <v>33511.795825000001</v>
      </c>
      <c r="G13" s="30">
        <f t="shared" ref="G13:I13" si="1">$C$13/4</f>
        <v>33511.795825000001</v>
      </c>
      <c r="H13" s="30">
        <f t="shared" si="1"/>
        <v>33511.795825000001</v>
      </c>
      <c r="I13" s="30">
        <f t="shared" si="1"/>
        <v>33511.795825000001</v>
      </c>
      <c r="J13" s="30"/>
      <c r="K13" s="30"/>
      <c r="L13" s="30"/>
      <c r="M13" s="30"/>
      <c r="N13" s="30"/>
      <c r="O13" s="30"/>
      <c r="P13" s="33"/>
    </row>
    <row r="14" spans="1:16" x14ac:dyDescent="0.25">
      <c r="A14" s="49"/>
      <c r="B14" s="50"/>
      <c r="C14" s="63"/>
      <c r="D14" s="65"/>
      <c r="E14" s="66"/>
      <c r="F14" s="60">
        <f>(F13+G13)/C13</f>
        <v>0.5</v>
      </c>
      <c r="G14" s="60"/>
      <c r="H14" s="60">
        <f>(H13+I13)/C13</f>
        <v>0.5</v>
      </c>
      <c r="I14" s="60"/>
      <c r="J14" s="64"/>
      <c r="K14" s="64"/>
      <c r="L14" s="56"/>
      <c r="M14" s="57"/>
      <c r="N14" s="56"/>
      <c r="O14" s="57"/>
      <c r="P14" s="33">
        <f>SUM(D14:O14)</f>
        <v>1</v>
      </c>
    </row>
    <row r="15" spans="1:16" x14ac:dyDescent="0.25">
      <c r="A15" s="49">
        <v>5</v>
      </c>
      <c r="B15" s="50" t="s">
        <v>238</v>
      </c>
      <c r="C15" s="63">
        <f>'QUADRA COBERTA'!G30</f>
        <v>76340.989199999996</v>
      </c>
      <c r="D15" s="35"/>
      <c r="E15" s="30"/>
      <c r="F15" s="30">
        <f>$C$15/8</f>
        <v>9542.6236499999995</v>
      </c>
      <c r="G15" s="30">
        <f t="shared" ref="G15:M15" si="2">$C$15/8</f>
        <v>9542.6236499999995</v>
      </c>
      <c r="H15" s="30">
        <f t="shared" si="2"/>
        <v>9542.6236499999995</v>
      </c>
      <c r="I15" s="30">
        <f t="shared" si="2"/>
        <v>9542.6236499999995</v>
      </c>
      <c r="J15" s="30">
        <f t="shared" si="2"/>
        <v>9542.6236499999995</v>
      </c>
      <c r="K15" s="30">
        <f t="shared" si="2"/>
        <v>9542.6236499999995</v>
      </c>
      <c r="L15" s="30">
        <f t="shared" si="2"/>
        <v>9542.6236499999995</v>
      </c>
      <c r="M15" s="30">
        <f t="shared" si="2"/>
        <v>9542.6236499999995</v>
      </c>
      <c r="N15" s="30"/>
      <c r="O15" s="30"/>
      <c r="P15" s="33"/>
    </row>
    <row r="16" spans="1:16" x14ac:dyDescent="0.25">
      <c r="A16" s="49"/>
      <c r="B16" s="50"/>
      <c r="C16" s="63"/>
      <c r="D16" s="64"/>
      <c r="E16" s="64"/>
      <c r="F16" s="60">
        <f>(F15+G15)/C15</f>
        <v>0.25</v>
      </c>
      <c r="G16" s="60"/>
      <c r="H16" s="60">
        <f>(H15+I15)/C15</f>
        <v>0.25</v>
      </c>
      <c r="I16" s="60"/>
      <c r="J16" s="60">
        <f>(J15+K15)/C15</f>
        <v>0.25</v>
      </c>
      <c r="K16" s="60"/>
      <c r="L16" s="60">
        <f>(L15+M15)/C15</f>
        <v>0.25</v>
      </c>
      <c r="M16" s="60"/>
      <c r="N16" s="64"/>
      <c r="O16" s="64"/>
      <c r="P16" s="33">
        <f>SUM(D16:O16)</f>
        <v>1</v>
      </c>
    </row>
    <row r="17" spans="1:16" x14ac:dyDescent="0.25">
      <c r="A17" s="49">
        <v>6</v>
      </c>
      <c r="B17" s="50" t="s">
        <v>239</v>
      </c>
      <c r="C17" s="63">
        <f>'QUADRA COBERTA'!G37</f>
        <v>232960.96370000002</v>
      </c>
      <c r="D17" s="30"/>
      <c r="E17" s="30"/>
      <c r="F17" s="30"/>
      <c r="G17" s="30"/>
      <c r="H17" s="30">
        <f>$C$17/6</f>
        <v>38826.827283333339</v>
      </c>
      <c r="I17" s="30">
        <f t="shared" ref="I17:M17" si="3">$C$17/6</f>
        <v>38826.827283333339</v>
      </c>
      <c r="J17" s="30">
        <f t="shared" si="3"/>
        <v>38826.827283333339</v>
      </c>
      <c r="K17" s="30">
        <f t="shared" si="3"/>
        <v>38826.827283333339</v>
      </c>
      <c r="L17" s="30">
        <f t="shared" si="3"/>
        <v>38826.827283333339</v>
      </c>
      <c r="M17" s="30">
        <f t="shared" si="3"/>
        <v>38826.827283333339</v>
      </c>
      <c r="N17" s="30"/>
      <c r="O17" s="30"/>
      <c r="P17" s="33"/>
    </row>
    <row r="18" spans="1:16" x14ac:dyDescent="0.25">
      <c r="A18" s="49"/>
      <c r="B18" s="50"/>
      <c r="C18" s="63"/>
      <c r="D18" s="67"/>
      <c r="E18" s="67"/>
      <c r="F18" s="67"/>
      <c r="G18" s="67"/>
      <c r="H18" s="60">
        <f>(H17+I17)/C17</f>
        <v>0.33333333333333337</v>
      </c>
      <c r="I18" s="60"/>
      <c r="J18" s="60">
        <f>(J17+K17)/C17</f>
        <v>0.33333333333333337</v>
      </c>
      <c r="K18" s="60"/>
      <c r="L18" s="60">
        <f>(L17+M17)/C17</f>
        <v>0.33333333333333337</v>
      </c>
      <c r="M18" s="60"/>
      <c r="N18" s="64"/>
      <c r="O18" s="64"/>
      <c r="P18" s="33">
        <f>SUM(D18:O18)</f>
        <v>1</v>
      </c>
    </row>
    <row r="19" spans="1:16" x14ac:dyDescent="0.25">
      <c r="A19" s="49">
        <v>7</v>
      </c>
      <c r="B19" s="50" t="s">
        <v>240</v>
      </c>
      <c r="C19" s="63">
        <f>'QUADRA COBERTA'!G46</f>
        <v>7591.4170000000013</v>
      </c>
      <c r="D19" s="35"/>
      <c r="E19" s="30"/>
      <c r="F19" s="37"/>
      <c r="G19" s="37"/>
      <c r="H19" s="30">
        <f>$C$19/8</f>
        <v>948.92712500000016</v>
      </c>
      <c r="I19" s="30">
        <f t="shared" ref="I19:O19" si="4">$C$19/8</f>
        <v>948.92712500000016</v>
      </c>
      <c r="J19" s="30">
        <f t="shared" si="4"/>
        <v>948.92712500000016</v>
      </c>
      <c r="K19" s="30">
        <f t="shared" si="4"/>
        <v>948.92712500000016</v>
      </c>
      <c r="L19" s="30">
        <f t="shared" si="4"/>
        <v>948.92712500000016</v>
      </c>
      <c r="M19" s="30">
        <f t="shared" si="4"/>
        <v>948.92712500000016</v>
      </c>
      <c r="N19" s="30">
        <f>$C$19/8</f>
        <v>948.92712500000016</v>
      </c>
      <c r="O19" s="30">
        <f t="shared" si="4"/>
        <v>948.92712500000016</v>
      </c>
      <c r="P19" s="33"/>
    </row>
    <row r="20" spans="1:16" x14ac:dyDescent="0.25">
      <c r="A20" s="49"/>
      <c r="B20" s="50"/>
      <c r="C20" s="63"/>
      <c r="D20" s="68"/>
      <c r="E20" s="69"/>
      <c r="F20" s="70"/>
      <c r="G20" s="71"/>
      <c r="H20" s="60">
        <f>(H19+I19)/C19</f>
        <v>0.25</v>
      </c>
      <c r="I20" s="60"/>
      <c r="J20" s="60">
        <f>(J19+K19)/C19</f>
        <v>0.25</v>
      </c>
      <c r="K20" s="60"/>
      <c r="L20" s="60">
        <f>(L19+M19)/C19</f>
        <v>0.25</v>
      </c>
      <c r="M20" s="60"/>
      <c r="N20" s="60">
        <f>(N19+O19)/C19</f>
        <v>0.25</v>
      </c>
      <c r="O20" s="60"/>
      <c r="P20" s="33">
        <f>SUM(D20:O20)</f>
        <v>1</v>
      </c>
    </row>
    <row r="21" spans="1:16" x14ac:dyDescent="0.25">
      <c r="A21" s="72">
        <v>7.0010000000000003</v>
      </c>
      <c r="B21" s="73" t="s">
        <v>241</v>
      </c>
      <c r="C21" s="63">
        <f>'QUADRA COBERTA'!G47</f>
        <v>4516.7000000000007</v>
      </c>
      <c r="D21" s="34"/>
      <c r="E21" s="34"/>
      <c r="F21" s="37"/>
      <c r="G21" s="37"/>
      <c r="H21" s="30">
        <f>$C$21/8</f>
        <v>564.58750000000009</v>
      </c>
      <c r="I21" s="30">
        <f t="shared" ref="I21:O21" si="5">$C$21/8</f>
        <v>564.58750000000009</v>
      </c>
      <c r="J21" s="30">
        <f t="shared" si="5"/>
        <v>564.58750000000009</v>
      </c>
      <c r="K21" s="30">
        <f t="shared" si="5"/>
        <v>564.58750000000009</v>
      </c>
      <c r="L21" s="30">
        <f t="shared" si="5"/>
        <v>564.58750000000009</v>
      </c>
      <c r="M21" s="30">
        <f t="shared" si="5"/>
        <v>564.58750000000009</v>
      </c>
      <c r="N21" s="30">
        <f t="shared" si="5"/>
        <v>564.58750000000009</v>
      </c>
      <c r="O21" s="30">
        <f t="shared" si="5"/>
        <v>564.58750000000009</v>
      </c>
      <c r="P21" s="33"/>
    </row>
    <row r="22" spans="1:16" x14ac:dyDescent="0.25">
      <c r="A22" s="72"/>
      <c r="B22" s="73"/>
      <c r="C22" s="63"/>
      <c r="D22" s="61"/>
      <c r="E22" s="62"/>
      <c r="F22" s="70"/>
      <c r="G22" s="71"/>
      <c r="H22" s="60">
        <f>(H21+I21)/C21</f>
        <v>0.25</v>
      </c>
      <c r="I22" s="60"/>
      <c r="J22" s="60">
        <f>(J21+K21)/C21</f>
        <v>0.25</v>
      </c>
      <c r="K22" s="60"/>
      <c r="L22" s="60">
        <f>(L21+M21)/C21</f>
        <v>0.25</v>
      </c>
      <c r="M22" s="60"/>
      <c r="N22" s="60">
        <f>(N21+O21)/C21</f>
        <v>0.25</v>
      </c>
      <c r="O22" s="60"/>
      <c r="P22" s="33">
        <f>SUM(F22:O22)</f>
        <v>1</v>
      </c>
    </row>
    <row r="23" spans="1:16" x14ac:dyDescent="0.25">
      <c r="A23" s="72">
        <v>7.0019999999999998</v>
      </c>
      <c r="B23" s="73" t="s">
        <v>242</v>
      </c>
      <c r="C23" s="63">
        <f>'QUADRA COBERTA'!G52</f>
        <v>2839.5920000000001</v>
      </c>
      <c r="D23" s="35"/>
      <c r="E23" s="30"/>
      <c r="F23" s="37"/>
      <c r="G23" s="37"/>
      <c r="H23" s="37"/>
      <c r="I23" s="37"/>
      <c r="J23" s="37"/>
      <c r="K23" s="37"/>
      <c r="L23" s="30">
        <f>$C$23/4</f>
        <v>709.89800000000002</v>
      </c>
      <c r="M23" s="30">
        <f t="shared" ref="M23:O23" si="6">$C$23/4</f>
        <v>709.89800000000002</v>
      </c>
      <c r="N23" s="30">
        <f t="shared" si="6"/>
        <v>709.89800000000002</v>
      </c>
      <c r="O23" s="30">
        <f t="shared" si="6"/>
        <v>709.89800000000002</v>
      </c>
      <c r="P23" s="33"/>
    </row>
    <row r="24" spans="1:16" x14ac:dyDescent="0.25">
      <c r="A24" s="72"/>
      <c r="B24" s="73"/>
      <c r="C24" s="63"/>
      <c r="D24" s="68"/>
      <c r="E24" s="69"/>
      <c r="F24" s="70"/>
      <c r="G24" s="71"/>
      <c r="H24" s="70"/>
      <c r="I24" s="71"/>
      <c r="J24" s="70"/>
      <c r="K24" s="71"/>
      <c r="L24" s="60">
        <f>(L23+M23)/C23</f>
        <v>0.5</v>
      </c>
      <c r="M24" s="60"/>
      <c r="N24" s="60">
        <f>(N23+O23)/C23</f>
        <v>0.5</v>
      </c>
      <c r="O24" s="60"/>
      <c r="P24" s="33">
        <f>SUM(D24:O24)</f>
        <v>1</v>
      </c>
    </row>
    <row r="25" spans="1:16" x14ac:dyDescent="0.25">
      <c r="A25" s="72">
        <v>7.0030000000000001</v>
      </c>
      <c r="B25" s="73" t="s">
        <v>243</v>
      </c>
      <c r="C25" s="63">
        <f>'QUADRA COBERTA'!G55</f>
        <v>235.125</v>
      </c>
      <c r="D25" s="35"/>
      <c r="E25" s="30"/>
      <c r="F25" s="37"/>
      <c r="G25" s="37"/>
      <c r="H25" s="37"/>
      <c r="I25" s="37"/>
      <c r="J25" s="37"/>
      <c r="K25" s="37"/>
      <c r="L25" s="37"/>
      <c r="M25" s="37"/>
      <c r="N25" s="30">
        <f>C25/2</f>
        <v>117.5625</v>
      </c>
      <c r="O25" s="30">
        <f>C25/2</f>
        <v>117.5625</v>
      </c>
      <c r="P25" s="33"/>
    </row>
    <row r="26" spans="1:16" x14ac:dyDescent="0.25">
      <c r="A26" s="72"/>
      <c r="B26" s="73"/>
      <c r="C26" s="63"/>
      <c r="D26" s="68"/>
      <c r="E26" s="69"/>
      <c r="F26" s="70"/>
      <c r="G26" s="71"/>
      <c r="H26" s="70"/>
      <c r="I26" s="71"/>
      <c r="J26" s="70"/>
      <c r="K26" s="71"/>
      <c r="L26" s="70"/>
      <c r="M26" s="71"/>
      <c r="N26" s="60">
        <f>(N25+O25)/C25</f>
        <v>1</v>
      </c>
      <c r="O26" s="60"/>
      <c r="P26" s="33">
        <f>SUM(D26:O26)</f>
        <v>1</v>
      </c>
    </row>
    <row r="27" spans="1:16" ht="12.75" customHeight="1" x14ac:dyDescent="0.25">
      <c r="A27" s="49">
        <v>8</v>
      </c>
      <c r="B27" s="50" t="s">
        <v>244</v>
      </c>
      <c r="C27" s="63">
        <f>'QUADRA COBERTA'!G57</f>
        <v>40359.163999999997</v>
      </c>
      <c r="D27" s="35"/>
      <c r="E27" s="30"/>
      <c r="F27" s="37"/>
      <c r="G27" s="37"/>
      <c r="H27" s="30">
        <f>$C$27/6</f>
        <v>6726.5273333333325</v>
      </c>
      <c r="I27" s="30">
        <f t="shared" ref="I27:M27" si="7">$C$27/6</f>
        <v>6726.5273333333325</v>
      </c>
      <c r="J27" s="30">
        <f t="shared" si="7"/>
        <v>6726.5273333333325</v>
      </c>
      <c r="K27" s="30">
        <f t="shared" si="7"/>
        <v>6726.5273333333325</v>
      </c>
      <c r="L27" s="30">
        <f t="shared" si="7"/>
        <v>6726.5273333333325</v>
      </c>
      <c r="M27" s="30">
        <f t="shared" si="7"/>
        <v>6726.5273333333325</v>
      </c>
      <c r="N27" s="30"/>
      <c r="O27" s="30"/>
      <c r="P27" s="33"/>
    </row>
    <row r="28" spans="1:16" x14ac:dyDescent="0.25">
      <c r="A28" s="49"/>
      <c r="B28" s="50"/>
      <c r="C28" s="63"/>
      <c r="D28" s="68"/>
      <c r="E28" s="69"/>
      <c r="F28" s="70"/>
      <c r="G28" s="71"/>
      <c r="H28" s="60">
        <f>(H27+I27)/C27</f>
        <v>0.33333333333333331</v>
      </c>
      <c r="I28" s="60"/>
      <c r="J28" s="60">
        <f>(J27+K27)/C27</f>
        <v>0.33333333333333331</v>
      </c>
      <c r="K28" s="60"/>
      <c r="L28" s="60">
        <f>(L27+M27)/C27</f>
        <v>0.33333333333333331</v>
      </c>
      <c r="M28" s="60"/>
      <c r="N28" s="64"/>
      <c r="O28" s="64"/>
      <c r="P28" s="33">
        <f>SUM(D28:O28)</f>
        <v>1</v>
      </c>
    </row>
    <row r="29" spans="1:16" ht="12.75" customHeight="1" x14ac:dyDescent="0.25">
      <c r="A29" s="49">
        <v>8001</v>
      </c>
      <c r="B29" s="74" t="s">
        <v>245</v>
      </c>
      <c r="C29" s="63">
        <f>'QUADRA COBERTA'!G58</f>
        <v>24203.117699999999</v>
      </c>
      <c r="D29" s="35"/>
      <c r="E29" s="30"/>
      <c r="F29" s="30"/>
      <c r="G29" s="30"/>
      <c r="H29" s="30">
        <f>$C$29/6</f>
        <v>4033.85295</v>
      </c>
      <c r="I29" s="30">
        <f t="shared" ref="I29:M29" si="8">$C$29/6</f>
        <v>4033.85295</v>
      </c>
      <c r="J29" s="30">
        <f t="shared" si="8"/>
        <v>4033.85295</v>
      </c>
      <c r="K29" s="30">
        <f t="shared" si="8"/>
        <v>4033.85295</v>
      </c>
      <c r="L29" s="30">
        <f t="shared" si="8"/>
        <v>4033.85295</v>
      </c>
      <c r="M29" s="30">
        <f t="shared" si="8"/>
        <v>4033.85295</v>
      </c>
      <c r="N29" s="30"/>
      <c r="O29" s="30"/>
      <c r="P29" s="33"/>
    </row>
    <row r="30" spans="1:16" x14ac:dyDescent="0.25">
      <c r="A30" s="49"/>
      <c r="B30" s="75"/>
      <c r="C30" s="63"/>
      <c r="D30" s="68"/>
      <c r="E30" s="69"/>
      <c r="F30" s="64"/>
      <c r="G30" s="64"/>
      <c r="H30" s="60"/>
      <c r="I30" s="60"/>
      <c r="J30" s="53">
        <f>(J29+K29)/C29</f>
        <v>0.33333333333333337</v>
      </c>
      <c r="K30" s="54"/>
      <c r="L30" s="60">
        <f>(L29+M29)/C29</f>
        <v>0.33333333333333337</v>
      </c>
      <c r="M30" s="60"/>
      <c r="N30" s="64"/>
      <c r="O30" s="64"/>
      <c r="P30" s="33">
        <f>SUM(D30:O30)</f>
        <v>0.66666666666666674</v>
      </c>
    </row>
    <row r="31" spans="1:16" ht="12.75" customHeight="1" x14ac:dyDescent="0.25">
      <c r="A31" s="49">
        <v>8002</v>
      </c>
      <c r="B31" s="73" t="s">
        <v>246</v>
      </c>
      <c r="C31" s="63">
        <f>'QUADRA COBERTA'!G64</f>
        <v>14795.4768</v>
      </c>
      <c r="D31" s="35"/>
      <c r="E31" s="37"/>
      <c r="F31" s="30"/>
      <c r="G31" s="30"/>
      <c r="H31" s="30">
        <f>$C$31/4</f>
        <v>3698.8692000000001</v>
      </c>
      <c r="I31" s="30">
        <f t="shared" ref="I31:K31" si="9">$C$31/4</f>
        <v>3698.8692000000001</v>
      </c>
      <c r="J31" s="30">
        <f t="shared" si="9"/>
        <v>3698.8692000000001</v>
      </c>
      <c r="K31" s="30">
        <f t="shared" si="9"/>
        <v>3698.8692000000001</v>
      </c>
      <c r="L31" s="30"/>
      <c r="M31" s="30"/>
      <c r="N31" s="30"/>
      <c r="O31" s="30"/>
      <c r="P31" s="33"/>
    </row>
    <row r="32" spans="1:16" x14ac:dyDescent="0.25">
      <c r="A32" s="49"/>
      <c r="B32" s="73"/>
      <c r="C32" s="63"/>
      <c r="D32" s="68"/>
      <c r="E32" s="69"/>
      <c r="F32" s="64"/>
      <c r="G32" s="64"/>
      <c r="H32" s="60">
        <f>(H31+I31)/C31</f>
        <v>0.5</v>
      </c>
      <c r="I32" s="60"/>
      <c r="J32" s="53">
        <f>(J31+K31)/C31</f>
        <v>0.5</v>
      </c>
      <c r="K32" s="54"/>
      <c r="L32" s="64"/>
      <c r="M32" s="64"/>
      <c r="N32" s="64"/>
      <c r="O32" s="64"/>
      <c r="P32" s="33">
        <f>SUM(D32:O32)</f>
        <v>1</v>
      </c>
    </row>
    <row r="33" spans="1:16" x14ac:dyDescent="0.25">
      <c r="A33" s="49">
        <v>8003</v>
      </c>
      <c r="B33" s="73" t="s">
        <v>247</v>
      </c>
      <c r="C33" s="63">
        <f>'QUADRA COBERTA'!G67</f>
        <v>1360.5695000000001</v>
      </c>
      <c r="D33" s="35"/>
      <c r="E33" s="37"/>
      <c r="F33" s="37"/>
      <c r="G33" s="37"/>
      <c r="H33" s="30"/>
      <c r="I33" s="30"/>
      <c r="J33" s="30"/>
      <c r="K33" s="30"/>
      <c r="L33" s="30">
        <f>C33/2</f>
        <v>680.28475000000003</v>
      </c>
      <c r="M33" s="30">
        <f>C33/2</f>
        <v>680.28475000000003</v>
      </c>
      <c r="N33" s="30"/>
      <c r="O33" s="30"/>
      <c r="P33" s="33"/>
    </row>
    <row r="34" spans="1:16" x14ac:dyDescent="0.25">
      <c r="A34" s="49"/>
      <c r="B34" s="73"/>
      <c r="C34" s="63"/>
      <c r="D34" s="68"/>
      <c r="E34" s="69"/>
      <c r="F34" s="68"/>
      <c r="G34" s="69"/>
      <c r="H34" s="64"/>
      <c r="I34" s="64"/>
      <c r="J34" s="64"/>
      <c r="K34" s="64"/>
      <c r="L34" s="60">
        <f>(L33+M33)/C33</f>
        <v>1</v>
      </c>
      <c r="M34" s="60"/>
      <c r="N34" s="68"/>
      <c r="O34" s="69"/>
      <c r="P34" s="33">
        <f>SUM(D34:O34)</f>
        <v>1</v>
      </c>
    </row>
    <row r="35" spans="1:16" x14ac:dyDescent="0.25">
      <c r="A35" s="49">
        <v>9</v>
      </c>
      <c r="B35" s="73" t="s">
        <v>174</v>
      </c>
      <c r="C35" s="63">
        <f>'QUADRA COBERTA'!G70</f>
        <v>62828.790500000003</v>
      </c>
      <c r="D35" s="35"/>
      <c r="E35" s="37"/>
      <c r="F35" s="37"/>
      <c r="G35" s="37"/>
      <c r="H35" s="30"/>
      <c r="I35" s="30"/>
      <c r="J35" s="30">
        <f>$C$35/6</f>
        <v>10471.465083333334</v>
      </c>
      <c r="K35" s="30">
        <f t="shared" ref="K35:O35" si="10">$C$35/6</f>
        <v>10471.465083333334</v>
      </c>
      <c r="L35" s="30">
        <f t="shared" si="10"/>
        <v>10471.465083333334</v>
      </c>
      <c r="M35" s="30">
        <f t="shared" si="10"/>
        <v>10471.465083333334</v>
      </c>
      <c r="N35" s="30">
        <f t="shared" si="10"/>
        <v>10471.465083333334</v>
      </c>
      <c r="O35" s="30">
        <f t="shared" si="10"/>
        <v>10471.465083333334</v>
      </c>
      <c r="P35" s="33"/>
    </row>
    <row r="36" spans="1:16" x14ac:dyDescent="0.25">
      <c r="A36" s="49"/>
      <c r="B36" s="73"/>
      <c r="C36" s="63"/>
      <c r="D36" s="68"/>
      <c r="E36" s="69"/>
      <c r="F36" s="68"/>
      <c r="G36" s="69"/>
      <c r="H36" s="64"/>
      <c r="I36" s="64"/>
      <c r="J36" s="53">
        <f>(J35+K35)/C35</f>
        <v>0.33333333333333337</v>
      </c>
      <c r="K36" s="54"/>
      <c r="L36" s="60">
        <f>(L35+M35)/C35</f>
        <v>0.33333333333333337</v>
      </c>
      <c r="M36" s="60"/>
      <c r="N36" s="60">
        <f>(N35+O35)/C35</f>
        <v>0.33333333333333337</v>
      </c>
      <c r="O36" s="60"/>
      <c r="P36" s="33">
        <f>SUM(D36:O36)</f>
        <v>1</v>
      </c>
    </row>
    <row r="37" spans="1:16" ht="12.75" customHeight="1" x14ac:dyDescent="0.25">
      <c r="A37" s="49">
        <v>10</v>
      </c>
      <c r="B37" s="50" t="s">
        <v>248</v>
      </c>
      <c r="C37" s="63">
        <f>'QUADRA COBERTA'!G75</f>
        <v>45711.943399999989</v>
      </c>
      <c r="D37" s="35"/>
      <c r="E37" s="36"/>
      <c r="F37" s="34"/>
      <c r="G37" s="34"/>
      <c r="H37" s="30"/>
      <c r="I37" s="30"/>
      <c r="J37" s="30">
        <f>$C$37/4</f>
        <v>11427.985849999997</v>
      </c>
      <c r="K37" s="30">
        <f t="shared" ref="K37:M37" si="11">$C$37/4</f>
        <v>11427.985849999997</v>
      </c>
      <c r="L37" s="30">
        <f t="shared" si="11"/>
        <v>11427.985849999997</v>
      </c>
      <c r="M37" s="30">
        <f t="shared" si="11"/>
        <v>11427.985849999997</v>
      </c>
      <c r="N37" s="30"/>
      <c r="O37" s="30"/>
      <c r="P37" s="33"/>
    </row>
    <row r="38" spans="1:16" x14ac:dyDescent="0.25">
      <c r="A38" s="49"/>
      <c r="B38" s="50"/>
      <c r="C38" s="63"/>
      <c r="D38" s="64"/>
      <c r="E38" s="64"/>
      <c r="F38" s="61"/>
      <c r="G38" s="62"/>
      <c r="H38" s="68"/>
      <c r="I38" s="69"/>
      <c r="J38" s="60">
        <f>(J37+K37)/C37</f>
        <v>0.5</v>
      </c>
      <c r="K38" s="60"/>
      <c r="L38" s="60">
        <f>(L37+M37)/C37</f>
        <v>0.5</v>
      </c>
      <c r="M38" s="60"/>
      <c r="N38" s="68"/>
      <c r="O38" s="69"/>
      <c r="P38" s="33">
        <f>SUM(D38:O38)</f>
        <v>1</v>
      </c>
    </row>
    <row r="39" spans="1:16" x14ac:dyDescent="0.25">
      <c r="A39" s="49">
        <v>11</v>
      </c>
      <c r="B39" s="50" t="s">
        <v>249</v>
      </c>
      <c r="C39" s="63">
        <f>'QUADRA COBERTA'!G85</f>
        <v>17461.000000000004</v>
      </c>
      <c r="D39" s="35"/>
      <c r="E39" s="37"/>
      <c r="F39" s="30">
        <f>$C$39/10</f>
        <v>1746.1000000000004</v>
      </c>
      <c r="G39" s="30">
        <f t="shared" ref="G39:O39" si="12">$C$39/10</f>
        <v>1746.1000000000004</v>
      </c>
      <c r="H39" s="30">
        <f t="shared" si="12"/>
        <v>1746.1000000000004</v>
      </c>
      <c r="I39" s="30">
        <f t="shared" si="12"/>
        <v>1746.1000000000004</v>
      </c>
      <c r="J39" s="30">
        <f t="shared" si="12"/>
        <v>1746.1000000000004</v>
      </c>
      <c r="K39" s="30">
        <f t="shared" si="12"/>
        <v>1746.1000000000004</v>
      </c>
      <c r="L39" s="30">
        <f t="shared" si="12"/>
        <v>1746.1000000000004</v>
      </c>
      <c r="M39" s="30">
        <f t="shared" si="12"/>
        <v>1746.1000000000004</v>
      </c>
      <c r="N39" s="30">
        <f t="shared" si="12"/>
        <v>1746.1000000000004</v>
      </c>
      <c r="O39" s="30">
        <f t="shared" si="12"/>
        <v>1746.1000000000004</v>
      </c>
      <c r="P39" s="33"/>
    </row>
    <row r="40" spans="1:16" x14ac:dyDescent="0.25">
      <c r="A40" s="49"/>
      <c r="B40" s="50"/>
      <c r="C40" s="63"/>
      <c r="D40" s="64"/>
      <c r="E40" s="64"/>
      <c r="F40" s="60">
        <f>(F39+G39)/C39</f>
        <v>0.2</v>
      </c>
      <c r="G40" s="60"/>
      <c r="H40" s="60">
        <f>(H39+I39)/C39</f>
        <v>0.2</v>
      </c>
      <c r="I40" s="60"/>
      <c r="J40" s="60">
        <f>(J39+K39)/C39</f>
        <v>0.2</v>
      </c>
      <c r="K40" s="60"/>
      <c r="L40" s="60">
        <f>(L39+M39)/C39</f>
        <v>0.2</v>
      </c>
      <c r="M40" s="60"/>
      <c r="N40" s="60">
        <f>(N39+O39)/C39</f>
        <v>0.2</v>
      </c>
      <c r="O40" s="60"/>
      <c r="P40" s="33">
        <f>SUM(D40:O40)</f>
        <v>1</v>
      </c>
    </row>
    <row r="41" spans="1:16" x14ac:dyDescent="0.25">
      <c r="A41" s="49">
        <v>12</v>
      </c>
      <c r="B41" s="50" t="s">
        <v>250</v>
      </c>
      <c r="C41" s="63">
        <f>'QUADRA COBERTA'!G112</f>
        <v>5624.14</v>
      </c>
      <c r="D41" s="35"/>
      <c r="E41" s="30"/>
      <c r="F41" s="38"/>
      <c r="G41" s="38"/>
      <c r="H41" s="38"/>
      <c r="I41" s="38"/>
      <c r="J41" s="30">
        <f>$C$41/6</f>
        <v>937.35666666666668</v>
      </c>
      <c r="K41" s="30">
        <f t="shared" ref="K41:O41" si="13">$C$41/6</f>
        <v>937.35666666666668</v>
      </c>
      <c r="L41" s="30">
        <f t="shared" si="13"/>
        <v>937.35666666666668</v>
      </c>
      <c r="M41" s="30">
        <f t="shared" si="13"/>
        <v>937.35666666666668</v>
      </c>
      <c r="N41" s="30">
        <f t="shared" si="13"/>
        <v>937.35666666666668</v>
      </c>
      <c r="O41" s="30">
        <f t="shared" si="13"/>
        <v>937.35666666666668</v>
      </c>
      <c r="P41" s="33"/>
    </row>
    <row r="42" spans="1:16" x14ac:dyDescent="0.25">
      <c r="A42" s="49"/>
      <c r="B42" s="50"/>
      <c r="C42" s="63"/>
      <c r="D42" s="68"/>
      <c r="E42" s="69"/>
      <c r="F42" s="64"/>
      <c r="G42" s="64"/>
      <c r="H42" s="64"/>
      <c r="I42" s="64"/>
      <c r="J42" s="60">
        <f>(J41+K41)/C41</f>
        <v>0.33333333333333331</v>
      </c>
      <c r="K42" s="60"/>
      <c r="L42" s="60">
        <f>(L41+M41)/C41</f>
        <v>0.33333333333333331</v>
      </c>
      <c r="M42" s="60"/>
      <c r="N42" s="60">
        <f>(N41+O41)/C41</f>
        <v>0.33333333333333331</v>
      </c>
      <c r="O42" s="60"/>
      <c r="P42" s="33">
        <f>SUM(D42:O42)</f>
        <v>1</v>
      </c>
    </row>
    <row r="43" spans="1:16" ht="12.75" customHeight="1" x14ac:dyDescent="0.25">
      <c r="A43" s="72">
        <v>12.000999999999999</v>
      </c>
      <c r="B43" s="73" t="s">
        <v>251</v>
      </c>
      <c r="C43" s="63">
        <f>'QUADRA COBERTA'!G113</f>
        <v>1419.9599999999998</v>
      </c>
      <c r="D43" s="35"/>
      <c r="E43" s="30"/>
      <c r="F43" s="38"/>
      <c r="G43" s="38"/>
      <c r="H43" s="38"/>
      <c r="I43" s="38"/>
      <c r="J43" s="30">
        <f>$C$43/6</f>
        <v>236.65999999999997</v>
      </c>
      <c r="K43" s="30">
        <f t="shared" ref="K43:O43" si="14">$C$43/6</f>
        <v>236.65999999999997</v>
      </c>
      <c r="L43" s="30">
        <f t="shared" si="14"/>
        <v>236.65999999999997</v>
      </c>
      <c r="M43" s="30">
        <f t="shared" si="14"/>
        <v>236.65999999999997</v>
      </c>
      <c r="N43" s="30">
        <f t="shared" si="14"/>
        <v>236.65999999999997</v>
      </c>
      <c r="O43" s="30">
        <f t="shared" si="14"/>
        <v>236.65999999999997</v>
      </c>
      <c r="P43" s="33"/>
    </row>
    <row r="44" spans="1:16" x14ac:dyDescent="0.25">
      <c r="A44" s="72"/>
      <c r="B44" s="73"/>
      <c r="C44" s="63"/>
      <c r="D44" s="68"/>
      <c r="E44" s="69"/>
      <c r="F44" s="64"/>
      <c r="G44" s="64"/>
      <c r="H44" s="64"/>
      <c r="I44" s="64"/>
      <c r="J44" s="60">
        <f>(J43+K43)/C43</f>
        <v>0.33333333333333331</v>
      </c>
      <c r="K44" s="60"/>
      <c r="L44" s="60">
        <f>(L43+M43)/C43</f>
        <v>0.33333333333333331</v>
      </c>
      <c r="M44" s="60"/>
      <c r="N44" s="60">
        <f>(N43+O43)/C43</f>
        <v>0.33333333333333331</v>
      </c>
      <c r="O44" s="60"/>
      <c r="P44" s="33">
        <f>SUM(D44:O44)</f>
        <v>1</v>
      </c>
    </row>
    <row r="45" spans="1:16" ht="12.75" customHeight="1" x14ac:dyDescent="0.25">
      <c r="A45" s="72">
        <v>12.002000000000001</v>
      </c>
      <c r="B45" s="73" t="s">
        <v>252</v>
      </c>
      <c r="C45" s="63">
        <f>'QUADRA COBERTA'!G120</f>
        <v>4204.18</v>
      </c>
      <c r="D45" s="35"/>
      <c r="E45" s="30"/>
      <c r="F45" s="37"/>
      <c r="G45" s="37"/>
      <c r="H45" s="37"/>
      <c r="I45" s="37"/>
      <c r="J45" s="30">
        <f>$C$45/4</f>
        <v>1051.0450000000001</v>
      </c>
      <c r="K45" s="30">
        <f t="shared" ref="K45:M45" si="15">$C$45/4</f>
        <v>1051.0450000000001</v>
      </c>
      <c r="L45" s="30">
        <f t="shared" si="15"/>
        <v>1051.0450000000001</v>
      </c>
      <c r="M45" s="30">
        <f t="shared" si="15"/>
        <v>1051.0450000000001</v>
      </c>
      <c r="N45" s="37"/>
      <c r="O45" s="37"/>
      <c r="P45" s="33"/>
    </row>
    <row r="46" spans="1:16" x14ac:dyDescent="0.25">
      <c r="A46" s="72"/>
      <c r="B46" s="73"/>
      <c r="C46" s="63"/>
      <c r="D46" s="68"/>
      <c r="E46" s="69"/>
      <c r="F46" s="68"/>
      <c r="G46" s="69"/>
      <c r="H46" s="68"/>
      <c r="I46" s="69"/>
      <c r="J46" s="60">
        <f>(J45+K45)/C45</f>
        <v>0.5</v>
      </c>
      <c r="K46" s="60"/>
      <c r="L46" s="60">
        <f>(L45+M45)/C45</f>
        <v>0.5</v>
      </c>
      <c r="M46" s="60"/>
      <c r="N46" s="68"/>
      <c r="O46" s="69"/>
      <c r="P46" s="33">
        <f>SUM(D46:O46)</f>
        <v>1</v>
      </c>
    </row>
    <row r="47" spans="1:16" ht="12.75" customHeight="1" x14ac:dyDescent="0.25">
      <c r="A47" s="49">
        <v>13</v>
      </c>
      <c r="B47" s="50" t="s">
        <v>253</v>
      </c>
      <c r="C47" s="63">
        <f>'QUADRA COBERTA'!G128</f>
        <v>5187.3099999999995</v>
      </c>
      <c r="D47" s="35"/>
      <c r="E47" s="37"/>
      <c r="F47" s="37"/>
      <c r="G47" s="37"/>
      <c r="H47" s="37"/>
      <c r="I47" s="37"/>
      <c r="J47" s="37"/>
      <c r="K47" s="37"/>
      <c r="L47" s="37"/>
      <c r="M47" s="37"/>
      <c r="N47" s="30">
        <f>$C$47/2</f>
        <v>2593.6549999999997</v>
      </c>
      <c r="O47" s="30">
        <f>$C$47/2</f>
        <v>2593.6549999999997</v>
      </c>
      <c r="P47" s="33"/>
    </row>
    <row r="48" spans="1:16" x14ac:dyDescent="0.25">
      <c r="A48" s="49"/>
      <c r="B48" s="50"/>
      <c r="C48" s="63"/>
      <c r="D48" s="68"/>
      <c r="E48" s="69"/>
      <c r="F48" s="68"/>
      <c r="G48" s="69"/>
      <c r="H48" s="68"/>
      <c r="I48" s="69"/>
      <c r="J48" s="68"/>
      <c r="K48" s="69"/>
      <c r="L48" s="68"/>
      <c r="M48" s="69"/>
      <c r="N48" s="60">
        <f>(N47+O47)/C47</f>
        <v>1</v>
      </c>
      <c r="O48" s="60"/>
      <c r="P48" s="33">
        <f>SUM(D48:O48)</f>
        <v>1</v>
      </c>
    </row>
    <row r="49" spans="1:18" ht="12.75" customHeight="1" x14ac:dyDescent="0.25">
      <c r="A49" s="49">
        <v>14</v>
      </c>
      <c r="B49" s="50" t="s">
        <v>254</v>
      </c>
      <c r="C49" s="63">
        <f>'QUADRA COBERTA'!G138</f>
        <v>246.76</v>
      </c>
      <c r="D49" s="35"/>
      <c r="E49" s="30"/>
      <c r="F49" s="37"/>
      <c r="G49" s="37"/>
      <c r="H49" s="38"/>
      <c r="I49" s="38"/>
      <c r="J49" s="38"/>
      <c r="K49" s="38"/>
      <c r="L49" s="38"/>
      <c r="M49" s="38"/>
      <c r="N49" s="30">
        <f>$C$49/2</f>
        <v>123.38</v>
      </c>
      <c r="O49" s="30">
        <f>$C$49/2</f>
        <v>123.38</v>
      </c>
      <c r="P49" s="33"/>
    </row>
    <row r="50" spans="1:18" x14ac:dyDescent="0.25">
      <c r="A50" s="49"/>
      <c r="B50" s="50"/>
      <c r="C50" s="63"/>
      <c r="D50" s="68"/>
      <c r="E50" s="69"/>
      <c r="F50" s="68"/>
      <c r="G50" s="69"/>
      <c r="H50" s="64"/>
      <c r="I50" s="64"/>
      <c r="J50" s="64"/>
      <c r="K50" s="64"/>
      <c r="L50" s="64"/>
      <c r="M50" s="64"/>
      <c r="N50" s="60">
        <f>(N49+O49)/C49</f>
        <v>1</v>
      </c>
      <c r="O50" s="60"/>
      <c r="P50" s="33">
        <f>SUM(D50:O50)</f>
        <v>1</v>
      </c>
    </row>
    <row r="51" spans="1:18" ht="12.75" customHeight="1" x14ac:dyDescent="0.25">
      <c r="A51" s="49">
        <v>15</v>
      </c>
      <c r="B51" s="76" t="s">
        <v>43</v>
      </c>
      <c r="C51" s="63">
        <f>'QUADRA COBERTA'!G141</f>
        <v>6172.0039999999999</v>
      </c>
      <c r="D51" s="35"/>
      <c r="E51" s="30"/>
      <c r="F51" s="37"/>
      <c r="G51" s="37"/>
      <c r="H51" s="38"/>
      <c r="I51" s="38"/>
      <c r="J51" s="38"/>
      <c r="K51" s="38"/>
      <c r="L51" s="38"/>
      <c r="M51" s="38"/>
      <c r="N51" s="30">
        <f>$C$51/2</f>
        <v>3086.002</v>
      </c>
      <c r="O51" s="30">
        <f>$C$51/2</f>
        <v>3086.002</v>
      </c>
      <c r="P51" s="33"/>
    </row>
    <row r="52" spans="1:18" x14ac:dyDescent="0.25">
      <c r="A52" s="49"/>
      <c r="B52" s="76"/>
      <c r="C52" s="63"/>
      <c r="D52" s="68"/>
      <c r="E52" s="69"/>
      <c r="F52" s="68"/>
      <c r="G52" s="69"/>
      <c r="H52" s="64"/>
      <c r="I52" s="64"/>
      <c r="J52" s="64"/>
      <c r="K52" s="64"/>
      <c r="L52" s="64"/>
      <c r="M52" s="64"/>
      <c r="N52" s="60">
        <f>(N51+O51)/C51</f>
        <v>1</v>
      </c>
      <c r="O52" s="60"/>
      <c r="P52" s="33">
        <f>SUM(D52:O52)</f>
        <v>1</v>
      </c>
    </row>
    <row r="53" spans="1:18" x14ac:dyDescent="0.25">
      <c r="A53" s="49">
        <v>16</v>
      </c>
      <c r="B53" s="77" t="s">
        <v>255</v>
      </c>
      <c r="C53" s="78">
        <f>'QUADRA COBERTA'!G144</f>
        <v>11450.669999999998</v>
      </c>
      <c r="D53" s="35"/>
      <c r="E53" s="37"/>
      <c r="F53" s="38"/>
      <c r="G53" s="38"/>
      <c r="H53" s="38"/>
      <c r="I53" s="38"/>
      <c r="J53" s="38"/>
      <c r="K53" s="38"/>
      <c r="L53" s="38"/>
      <c r="M53" s="38"/>
      <c r="N53" s="30">
        <f>$C$53/2</f>
        <v>5725.3349999999991</v>
      </c>
      <c r="O53" s="30">
        <f>$C$53/2</f>
        <v>5725.3349999999991</v>
      </c>
      <c r="P53" s="33"/>
    </row>
    <row r="54" spans="1:18" x14ac:dyDescent="0.25">
      <c r="A54" s="49"/>
      <c r="B54" s="77"/>
      <c r="C54" s="79"/>
      <c r="D54" s="68"/>
      <c r="E54" s="69"/>
      <c r="F54" s="64"/>
      <c r="G54" s="64"/>
      <c r="H54" s="64"/>
      <c r="I54" s="64"/>
      <c r="J54" s="64"/>
      <c r="K54" s="64"/>
      <c r="L54" s="64"/>
      <c r="M54" s="64"/>
      <c r="N54" s="60">
        <f>(N53+O53)/C53</f>
        <v>1</v>
      </c>
      <c r="O54" s="60"/>
      <c r="P54" s="33">
        <f>SUM(D54:O54)</f>
        <v>1</v>
      </c>
    </row>
    <row r="55" spans="1:18" x14ac:dyDescent="0.25">
      <c r="A55" s="49">
        <v>17</v>
      </c>
      <c r="B55" s="77" t="s">
        <v>256</v>
      </c>
      <c r="C55" s="63">
        <f>'QUADRA COBERTA'!G148</f>
        <v>1194.1776</v>
      </c>
      <c r="D55" s="35"/>
      <c r="E55" s="37"/>
      <c r="F55" s="38"/>
      <c r="G55" s="38"/>
      <c r="H55" s="38"/>
      <c r="I55" s="38"/>
      <c r="J55" s="38"/>
      <c r="K55" s="38"/>
      <c r="L55" s="38"/>
      <c r="M55" s="38"/>
      <c r="N55" s="30">
        <f>$C$55/2</f>
        <v>597.08879999999999</v>
      </c>
      <c r="O55" s="30">
        <f>$C$55/2</f>
        <v>597.08879999999999</v>
      </c>
      <c r="P55" s="33"/>
    </row>
    <row r="56" spans="1:18" x14ac:dyDescent="0.25">
      <c r="A56" s="49"/>
      <c r="B56" s="77"/>
      <c r="C56" s="63"/>
      <c r="D56" s="68"/>
      <c r="E56" s="69"/>
      <c r="F56" s="64"/>
      <c r="G56" s="64"/>
      <c r="H56" s="64"/>
      <c r="I56" s="64"/>
      <c r="J56" s="64"/>
      <c r="K56" s="64"/>
      <c r="L56" s="64"/>
      <c r="M56" s="64"/>
      <c r="N56" s="60">
        <f>(N55+O55)/C55</f>
        <v>1</v>
      </c>
      <c r="O56" s="60"/>
      <c r="P56" s="33">
        <f>SUM(D56:O56)</f>
        <v>1</v>
      </c>
      <c r="Q56" s="28"/>
      <c r="R56" s="28"/>
    </row>
    <row r="57" spans="1:18" x14ac:dyDescent="0.25">
      <c r="A57" s="39"/>
      <c r="B57" s="40"/>
      <c r="C57" s="35"/>
      <c r="D57" s="68"/>
      <c r="E57" s="69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33"/>
      <c r="R57" s="28"/>
    </row>
    <row r="58" spans="1:18" s="43" customFormat="1" ht="15" x14ac:dyDescent="0.25">
      <c r="A58" s="82" t="s">
        <v>257</v>
      </c>
      <c r="B58" s="83"/>
      <c r="C58" s="41">
        <f>SUM(C7:C20,C27,C35,C37:C42,C47:C56)</f>
        <v>728335.37610000011</v>
      </c>
      <c r="D58" s="80">
        <f>SUM(D7:E7,D9:E9,D11:E11,D13:E13,D15:E15,D17:E17,D19:E19,D27:E27,D35:E35,D37:E37,D39:E39,D41:E41,D47:E47,D49:E49,D51:E51,D53:E53,D55:E55,)</f>
        <v>34846.248</v>
      </c>
      <c r="E58" s="80"/>
      <c r="F58" s="80">
        <f>SUM(F7:G7,F9:G9,F11:G11,F13:G13,F15:G15,F17:G17,F19:G19,F27:G27,F35:G35,F37:G37,F39:G39,F41:G41,F47:G47,F49:G49,F51:G51,F53:G53,F55:G55,)</f>
        <v>121416.60894999999</v>
      </c>
      <c r="G58" s="80"/>
      <c r="H58" s="80">
        <f>SUM(H7:I7,F9:H9,H11:I11,H13:I13,H15:I15,H17:I17,H19:I19,H27:I27,H35:I35,H37:I37,H39:I39,H41:I41,H47:I47,H49:I49,H51:I51,H53:I53,H55:I55,)</f>
        <v>214421.17243333333</v>
      </c>
      <c r="I58" s="80"/>
      <c r="J58" s="80">
        <f>SUM(J7:K7,J9:K9,J11:K11,J13:K13,J15:K15,J17:K17,J19:K19,J27:K27,J35:K35,J37:K37,J39:K39,J41:K41,J47:K47,J49:K49,J51:K51,J53:K53,J55:K55,)</f>
        <v>161255.62598333333</v>
      </c>
      <c r="K58" s="80"/>
      <c r="L58" s="80">
        <f>SUM(L7:M7,L9:M9,L11:M11,L13:M13,L15:M15,L17:M17,L19:M19,L27:M27,L35:M35,L37:M37,L39:M39,L41:M41,L47:M47,L49:M49,L51:M51,L53:M53,L55:M55,)</f>
        <v>161255.62598333333</v>
      </c>
      <c r="M58" s="80"/>
      <c r="N58" s="80">
        <f>SUM(N7:O7,N9:O9,N11:O11,N13:O13,N15:O15,N17:O17,N19:O19,N27:O27,N35:O35,N37:O37,N39:O39,N41:O41,N47:O47,N49:O49,N51:O51,N53:O53,N55:O55,)</f>
        <v>52458.619349999986</v>
      </c>
      <c r="O58" s="80"/>
      <c r="P58" s="42"/>
    </row>
    <row r="59" spans="1:18" x14ac:dyDescent="0.25">
      <c r="D59" s="81"/>
      <c r="E59" s="81"/>
    </row>
    <row r="60" spans="1:18" ht="12.75" customHeight="1" x14ac:dyDescent="0.25">
      <c r="A60" s="44" t="s">
        <v>258</v>
      </c>
      <c r="B60" s="45"/>
      <c r="C60" s="45"/>
      <c r="D60" s="45"/>
      <c r="E60" s="45"/>
    </row>
    <row r="61" spans="1:18" x14ac:dyDescent="0.25">
      <c r="A61" s="44" t="s">
        <v>259</v>
      </c>
    </row>
    <row r="62" spans="1:18" x14ac:dyDescent="0.25">
      <c r="A62" s="44" t="s">
        <v>260</v>
      </c>
    </row>
  </sheetData>
  <sheetProtection password="DF84" sheet="1" objects="1" scenarios="1" selectLockedCells="1" selectUnlockedCells="1"/>
  <mergeCells count="248">
    <mergeCell ref="N58:O58"/>
    <mergeCell ref="D59:E59"/>
    <mergeCell ref="A58:B58"/>
    <mergeCell ref="D58:E58"/>
    <mergeCell ref="F58:G58"/>
    <mergeCell ref="H58:I58"/>
    <mergeCell ref="J58:K58"/>
    <mergeCell ref="L58:M58"/>
    <mergeCell ref="L56:M56"/>
    <mergeCell ref="N56:O56"/>
    <mergeCell ref="D57:E57"/>
    <mergeCell ref="F57:G57"/>
    <mergeCell ref="H57:I57"/>
    <mergeCell ref="J57:K57"/>
    <mergeCell ref="L57:M57"/>
    <mergeCell ref="N57:O57"/>
    <mergeCell ref="J54:K54"/>
    <mergeCell ref="L54:M54"/>
    <mergeCell ref="N54:O54"/>
    <mergeCell ref="A55:A56"/>
    <mergeCell ref="B55:B56"/>
    <mergeCell ref="C55:C56"/>
    <mergeCell ref="D56:E56"/>
    <mergeCell ref="F56:G56"/>
    <mergeCell ref="H56:I56"/>
    <mergeCell ref="J56:K56"/>
    <mergeCell ref="A53:A54"/>
    <mergeCell ref="B53:B54"/>
    <mergeCell ref="C53:C54"/>
    <mergeCell ref="D54:E54"/>
    <mergeCell ref="F54:G54"/>
    <mergeCell ref="H54:I54"/>
    <mergeCell ref="A51:A52"/>
    <mergeCell ref="B51:B52"/>
    <mergeCell ref="C51:C52"/>
    <mergeCell ref="D52:E52"/>
    <mergeCell ref="F52:G52"/>
    <mergeCell ref="H52:I52"/>
    <mergeCell ref="J52:K52"/>
    <mergeCell ref="L52:M52"/>
    <mergeCell ref="N52:O52"/>
    <mergeCell ref="A49:A50"/>
    <mergeCell ref="B49:B50"/>
    <mergeCell ref="C49:C50"/>
    <mergeCell ref="D50:E50"/>
    <mergeCell ref="F50:G50"/>
    <mergeCell ref="H50:I50"/>
    <mergeCell ref="J50:K50"/>
    <mergeCell ref="L50:M50"/>
    <mergeCell ref="N50:O50"/>
    <mergeCell ref="J46:K46"/>
    <mergeCell ref="L46:M46"/>
    <mergeCell ref="N46:O46"/>
    <mergeCell ref="A47:A48"/>
    <mergeCell ref="B47:B48"/>
    <mergeCell ref="C47:C48"/>
    <mergeCell ref="D48:E48"/>
    <mergeCell ref="F48:G48"/>
    <mergeCell ref="H48:I48"/>
    <mergeCell ref="J48:K48"/>
    <mergeCell ref="A45:A46"/>
    <mergeCell ref="B45:B46"/>
    <mergeCell ref="C45:C46"/>
    <mergeCell ref="D46:E46"/>
    <mergeCell ref="F46:G46"/>
    <mergeCell ref="H46:I46"/>
    <mergeCell ref="L48:M48"/>
    <mergeCell ref="N48:O48"/>
    <mergeCell ref="A43:A44"/>
    <mergeCell ref="B43:B44"/>
    <mergeCell ref="C43:C44"/>
    <mergeCell ref="D44:E44"/>
    <mergeCell ref="F44:G44"/>
    <mergeCell ref="H44:I44"/>
    <mergeCell ref="J44:K44"/>
    <mergeCell ref="L44:M44"/>
    <mergeCell ref="N44:O44"/>
    <mergeCell ref="A41:A42"/>
    <mergeCell ref="B41:B42"/>
    <mergeCell ref="C41:C42"/>
    <mergeCell ref="D42:E42"/>
    <mergeCell ref="F42:G42"/>
    <mergeCell ref="H42:I42"/>
    <mergeCell ref="J42:K42"/>
    <mergeCell ref="L42:M42"/>
    <mergeCell ref="N42:O42"/>
    <mergeCell ref="J38:K38"/>
    <mergeCell ref="L38:M38"/>
    <mergeCell ref="N38:O38"/>
    <mergeCell ref="A39:A40"/>
    <mergeCell ref="B39:B40"/>
    <mergeCell ref="C39:C40"/>
    <mergeCell ref="D40:E40"/>
    <mergeCell ref="F40:G40"/>
    <mergeCell ref="H40:I40"/>
    <mergeCell ref="J40:K40"/>
    <mergeCell ref="A37:A38"/>
    <mergeCell ref="B37:B38"/>
    <mergeCell ref="C37:C38"/>
    <mergeCell ref="D38:E38"/>
    <mergeCell ref="F38:G38"/>
    <mergeCell ref="H38:I38"/>
    <mergeCell ref="L40:M40"/>
    <mergeCell ref="N40:O40"/>
    <mergeCell ref="A35:A36"/>
    <mergeCell ref="B35:B36"/>
    <mergeCell ref="C35:C36"/>
    <mergeCell ref="D36:E36"/>
    <mergeCell ref="F36:G36"/>
    <mergeCell ref="H36:I36"/>
    <mergeCell ref="J36:K36"/>
    <mergeCell ref="L36:M36"/>
    <mergeCell ref="N36:O36"/>
    <mergeCell ref="A33:A34"/>
    <mergeCell ref="B33:B34"/>
    <mergeCell ref="C33:C34"/>
    <mergeCell ref="D34:E34"/>
    <mergeCell ref="F34:G34"/>
    <mergeCell ref="H34:I34"/>
    <mergeCell ref="J34:K34"/>
    <mergeCell ref="L34:M34"/>
    <mergeCell ref="N34:O34"/>
    <mergeCell ref="J30:K30"/>
    <mergeCell ref="L30:M30"/>
    <mergeCell ref="N30:O30"/>
    <mergeCell ref="A31:A32"/>
    <mergeCell ref="B31:B32"/>
    <mergeCell ref="C31:C32"/>
    <mergeCell ref="D32:E32"/>
    <mergeCell ref="F32:G32"/>
    <mergeCell ref="H32:I32"/>
    <mergeCell ref="J32:K32"/>
    <mergeCell ref="A29:A30"/>
    <mergeCell ref="B29:B30"/>
    <mergeCell ref="C29:C30"/>
    <mergeCell ref="D30:E30"/>
    <mergeCell ref="F30:G30"/>
    <mergeCell ref="H30:I30"/>
    <mergeCell ref="L32:M32"/>
    <mergeCell ref="N32:O32"/>
    <mergeCell ref="A27:A28"/>
    <mergeCell ref="B27:B28"/>
    <mergeCell ref="C27:C28"/>
    <mergeCell ref="D28:E28"/>
    <mergeCell ref="F28:G28"/>
    <mergeCell ref="H28:I28"/>
    <mergeCell ref="J28:K28"/>
    <mergeCell ref="L28:M28"/>
    <mergeCell ref="N28:O28"/>
    <mergeCell ref="A25:A26"/>
    <mergeCell ref="B25:B26"/>
    <mergeCell ref="C25:C26"/>
    <mergeCell ref="D26:E26"/>
    <mergeCell ref="F26:G26"/>
    <mergeCell ref="H26:I26"/>
    <mergeCell ref="J26:K26"/>
    <mergeCell ref="L26:M26"/>
    <mergeCell ref="N26:O26"/>
    <mergeCell ref="J22:K22"/>
    <mergeCell ref="L22:M22"/>
    <mergeCell ref="N22:O22"/>
    <mergeCell ref="A23:A24"/>
    <mergeCell ref="B23:B24"/>
    <mergeCell ref="C23:C24"/>
    <mergeCell ref="D24:E24"/>
    <mergeCell ref="F24:G24"/>
    <mergeCell ref="H24:I24"/>
    <mergeCell ref="J24:K24"/>
    <mergeCell ref="A21:A22"/>
    <mergeCell ref="B21:B22"/>
    <mergeCell ref="C21:C22"/>
    <mergeCell ref="D22:E22"/>
    <mergeCell ref="F22:G22"/>
    <mergeCell ref="H22:I22"/>
    <mergeCell ref="L24:M24"/>
    <mergeCell ref="N24:O24"/>
    <mergeCell ref="A19:A20"/>
    <mergeCell ref="B19:B20"/>
    <mergeCell ref="C19:C20"/>
    <mergeCell ref="D20:E20"/>
    <mergeCell ref="F20:G20"/>
    <mergeCell ref="H20:I20"/>
    <mergeCell ref="J20:K20"/>
    <mergeCell ref="L20:M20"/>
    <mergeCell ref="N20:O20"/>
    <mergeCell ref="A17:A18"/>
    <mergeCell ref="B17:B18"/>
    <mergeCell ref="C17:C18"/>
    <mergeCell ref="D18:E18"/>
    <mergeCell ref="F18:G18"/>
    <mergeCell ref="H18:I18"/>
    <mergeCell ref="J18:K18"/>
    <mergeCell ref="L18:M18"/>
    <mergeCell ref="N18:O18"/>
    <mergeCell ref="J14:K14"/>
    <mergeCell ref="L14:M14"/>
    <mergeCell ref="N14:O14"/>
    <mergeCell ref="A15:A16"/>
    <mergeCell ref="B15:B16"/>
    <mergeCell ref="C15:C16"/>
    <mergeCell ref="D16:E16"/>
    <mergeCell ref="F16:G16"/>
    <mergeCell ref="H16:I16"/>
    <mergeCell ref="J16:K16"/>
    <mergeCell ref="A13:A14"/>
    <mergeCell ref="B13:B14"/>
    <mergeCell ref="C13:C14"/>
    <mergeCell ref="D14:E14"/>
    <mergeCell ref="F14:G14"/>
    <mergeCell ref="H14:I14"/>
    <mergeCell ref="L16:M16"/>
    <mergeCell ref="N16:O16"/>
    <mergeCell ref="A11:A12"/>
    <mergeCell ref="B11:B12"/>
    <mergeCell ref="C11:C12"/>
    <mergeCell ref="D12:E12"/>
    <mergeCell ref="F12:G12"/>
    <mergeCell ref="H12:I12"/>
    <mergeCell ref="J12:K12"/>
    <mergeCell ref="L12:M12"/>
    <mergeCell ref="N12:O12"/>
    <mergeCell ref="A9:A10"/>
    <mergeCell ref="B9:B10"/>
    <mergeCell ref="C9:C10"/>
    <mergeCell ref="D10:E10"/>
    <mergeCell ref="F10:G10"/>
    <mergeCell ref="H10:I10"/>
    <mergeCell ref="J10:K10"/>
    <mergeCell ref="L10:M10"/>
    <mergeCell ref="N10:O10"/>
    <mergeCell ref="J5:K5"/>
    <mergeCell ref="L5:M5"/>
    <mergeCell ref="N5:O5"/>
    <mergeCell ref="A7:A8"/>
    <mergeCell ref="B7:B8"/>
    <mergeCell ref="C7:C8"/>
    <mergeCell ref="D8:E8"/>
    <mergeCell ref="F8:G8"/>
    <mergeCell ref="H8:I8"/>
    <mergeCell ref="J8:K8"/>
    <mergeCell ref="A5:A6"/>
    <mergeCell ref="B5:B6"/>
    <mergeCell ref="C5:C6"/>
    <mergeCell ref="D5:E5"/>
    <mergeCell ref="F5:G5"/>
    <mergeCell ref="H5:I5"/>
    <mergeCell ref="L8:M8"/>
    <mergeCell ref="N8:O8"/>
  </mergeCells>
  <pageMargins left="0.511811024" right="0.511811024" top="0.78740157499999996" bottom="0.78740157499999996" header="0.31496062000000002" footer="0.31496062000000002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QUADRA COBERTA</vt:lpstr>
      <vt:lpstr>CRONOGRAMA</vt:lpstr>
      <vt:lpstr>Plan3</vt:lpstr>
      <vt:lpstr>'QUADRA COBERTA'!Titulos_de_impressao</vt:lpstr>
    </vt:vector>
  </TitlesOfParts>
  <Company>PMJP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mviana</dc:creator>
  <cp:lastModifiedBy>faneto</cp:lastModifiedBy>
  <cp:lastPrinted>2012-04-10T16:53:43Z</cp:lastPrinted>
  <dcterms:created xsi:type="dcterms:W3CDTF">2012-04-03T21:47:16Z</dcterms:created>
  <dcterms:modified xsi:type="dcterms:W3CDTF">2018-02-08T18:41:33Z</dcterms:modified>
</cp:coreProperties>
</file>